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li\Desktop\"/>
    </mc:Choice>
  </mc:AlternateContent>
  <xr:revisionPtr revIDLastSave="0" documentId="13_ncr:1_{08D0264A-FB52-406F-8F4B-ACF5EB1DD29A}" xr6:coauthVersionLast="47" xr6:coauthVersionMax="47" xr10:uidLastSave="{00000000-0000-0000-0000-000000000000}"/>
  <bookViews>
    <workbookView xWindow="-120" yWindow="-120" windowWidth="29040" windowHeight="15990" xr2:uid="{4FED656B-7A24-4436-8C3D-B2F1A34180D9}"/>
  </bookViews>
  <sheets>
    <sheet name="32M Estimat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8" i="1" l="1"/>
  <c r="Q27" i="1"/>
  <c r="R27" i="1" s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R3" i="1" s="1"/>
  <c r="R10" i="1" l="1"/>
  <c r="R18" i="1"/>
  <c r="R26" i="1"/>
  <c r="R11" i="1"/>
  <c r="R19" i="1"/>
  <c r="R23" i="1"/>
  <c r="R5" i="1"/>
  <c r="R13" i="1"/>
  <c r="R21" i="1"/>
  <c r="R12" i="1"/>
  <c r="R6" i="1"/>
  <c r="R14" i="1"/>
  <c r="R22" i="1"/>
  <c r="R7" i="1"/>
  <c r="R15" i="1"/>
  <c r="R4" i="1"/>
  <c r="R8" i="1"/>
  <c r="R16" i="1"/>
  <c r="R24" i="1"/>
  <c r="R20" i="1"/>
  <c r="R9" i="1"/>
  <c r="R17" i="1"/>
  <c r="R25" i="1"/>
  <c r="R28" i="1"/>
  <c r="S21" i="1" l="1"/>
  <c r="S24" i="1" s="1"/>
  <c r="S28" i="1" l="1"/>
  <c r="S26" i="1"/>
  <c r="S27" i="1"/>
  <c r="S25" i="1"/>
  <c r="E28" i="1" l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F3" i="1" s="1"/>
  <c r="J18" i="1" l="1"/>
  <c r="K18" i="1"/>
  <c r="F26" i="1"/>
  <c r="F19" i="1"/>
  <c r="F5" i="1"/>
  <c r="G5" i="1" s="1"/>
  <c r="F20" i="1"/>
  <c r="K17" i="1"/>
  <c r="F7" i="1"/>
  <c r="G7" i="1" s="1"/>
  <c r="F15" i="1"/>
  <c r="F9" i="1"/>
  <c r="G9" i="1" s="1"/>
  <c r="F13" i="1"/>
  <c r="G13" i="1" s="1"/>
  <c r="F14" i="1"/>
  <c r="G14" i="1" s="1"/>
  <c r="J14" i="1"/>
  <c r="F8" i="1"/>
  <c r="G8" i="1" s="1"/>
  <c r="K14" i="1"/>
  <c r="F10" i="1"/>
  <c r="G10" i="1" s="1"/>
  <c r="F18" i="1"/>
  <c r="K13" i="1"/>
  <c r="F17" i="1"/>
  <c r="G3" i="1"/>
  <c r="F25" i="1"/>
  <c r="F4" i="1"/>
  <c r="G4" i="1" s="1"/>
  <c r="F12" i="1"/>
  <c r="G12" i="1" s="1"/>
  <c r="G15" i="1"/>
  <c r="F21" i="1"/>
  <c r="F11" i="1"/>
  <c r="G11" i="1" s="1"/>
  <c r="F16" i="1"/>
  <c r="F24" i="1"/>
  <c r="F27" i="1"/>
  <c r="F22" i="1"/>
  <c r="F6" i="1"/>
  <c r="G6" i="1" s="1"/>
  <c r="F28" i="1"/>
  <c r="F23" i="1"/>
  <c r="G16" i="1" l="1"/>
  <c r="G17" i="1"/>
  <c r="G18" i="1" l="1"/>
  <c r="G19" i="1" l="1"/>
  <c r="G20" i="1" s="1"/>
  <c r="G21" i="1" l="1"/>
  <c r="G22" i="1"/>
  <c r="G23" i="1" l="1"/>
  <c r="G25" i="1"/>
  <c r="G27" i="1"/>
  <c r="G24" i="1" l="1"/>
  <c r="G28" i="1"/>
  <c r="G26" i="1"/>
  <c r="G29" i="1" l="1"/>
  <c r="J10" i="1" s="1"/>
  <c r="K24" i="1" l="1"/>
  <c r="K10" i="1"/>
</calcChain>
</file>

<file path=xl/sharedStrings.xml><?xml version="1.0" encoding="utf-8"?>
<sst xmlns="http://schemas.openxmlformats.org/spreadsheetml/2006/main" count="109" uniqueCount="53">
  <si>
    <t>total (sec)</t>
  </si>
  <si>
    <t>estimate</t>
  </si>
  <si>
    <t>min</t>
  </si>
  <si>
    <t>sec</t>
  </si>
  <si>
    <t>msec</t>
  </si>
  <si>
    <t>Initial</t>
  </si>
  <si>
    <t>loop 21</t>
  </si>
  <si>
    <t>Loop 1</t>
  </si>
  <si>
    <t>loop 22</t>
  </si>
  <si>
    <t>Loop 2</t>
  </si>
  <si>
    <t>loop 23</t>
  </si>
  <si>
    <t>Loop 3</t>
  </si>
  <si>
    <t>loop 24</t>
  </si>
  <si>
    <t>Loop 4</t>
  </si>
  <si>
    <t>end</t>
  </si>
  <si>
    <t>Loop 5</t>
  </si>
  <si>
    <t>Loop 6</t>
  </si>
  <si>
    <t>Efficiency</t>
  </si>
  <si>
    <t>Loop 7</t>
  </si>
  <si>
    <t>Loop 8</t>
  </si>
  <si>
    <t>Loop 9</t>
  </si>
  <si>
    <t>Loop 10</t>
  </si>
  <si>
    <t>Loop 11</t>
  </si>
  <si>
    <t>Loop 12</t>
  </si>
  <si>
    <t>Loop 13</t>
  </si>
  <si>
    <t>Loop 14</t>
  </si>
  <si>
    <t>Loop 15</t>
  </si>
  <si>
    <t>Loop 16</t>
  </si>
  <si>
    <t>Loop 17</t>
  </si>
  <si>
    <t>Loop 18</t>
  </si>
  <si>
    <t>Loop 19</t>
  </si>
  <si>
    <t>Loop 20</t>
  </si>
  <si>
    <t>Loop 21</t>
  </si>
  <si>
    <t>Loop 22</t>
  </si>
  <si>
    <t>Loop 23</t>
  </si>
  <si>
    <t>Loop 24</t>
  </si>
  <si>
    <t>End</t>
  </si>
  <si>
    <t>Cpu Clock</t>
  </si>
  <si>
    <t>Effi Score</t>
  </si>
  <si>
    <t>actual</t>
  </si>
  <si>
    <t>loop  time</t>
  </si>
  <si>
    <t>Loop 5 x 4.8</t>
  </si>
  <si>
    <t>Estimated 32M time</t>
  </si>
  <si>
    <t>Loop 6 x 4</t>
  </si>
  <si>
    <t>Alternative Estimation 1</t>
  </si>
  <si>
    <t>Alternative Estimation 2</t>
  </si>
  <si>
    <t>Correction Factors:</t>
  </si>
  <si>
    <t>Correction Factor Calculator - Enter old run here and copy Factors below</t>
  </si>
  <si>
    <t>Loop 2 to 20 Average</t>
  </si>
  <si>
    <t>loop time</t>
  </si>
  <si>
    <t>32M Estimator</t>
  </si>
  <si>
    <t>Correction Factors</t>
  </si>
  <si>
    <r>
      <rPr>
        <b/>
        <sz val="16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NOTE: only enter values in the orange cells. </t>
    </r>
    <r>
      <rPr>
        <sz val="11"/>
        <color theme="1"/>
        <rFont val="Calibri"/>
        <family val="2"/>
        <scheme val="minor"/>
      </rPr>
      <t xml:space="preserve">
1. Loop 21 to end are a bit faster than loop 2 to 20. So we need to use an old run to get a correction factor for each of these loops. Calculate your loop 21 to end factors by entering an old run of yours into the calculator on the right. 
2. start a new 32M run and fill in the loop times to at least loop 5; you can add more loops while 32m runs to get a better estimate. The estimate will be shown in yellow.
3. If you care about efficiency, enter your cpu frequency and the efficiency score will be shown.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</si>
</sst>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1" applyNumberFormat="0" applyAlignment="0" applyProtection="0"/>
    <xf numFmtId="0" fontId="5" fillId="6" borderId="2" applyNumberFormat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2" fillId="2" borderId="0" xfId="1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vertical="center"/>
    </xf>
    <xf numFmtId="2" fontId="2" fillId="2" borderId="0" xfId="1" applyNumberFormat="1" applyAlignment="1">
      <alignment horizontal="center"/>
    </xf>
    <xf numFmtId="0" fontId="1" fillId="4" borderId="0" xfId="3" applyAlignment="1">
      <alignment horizontal="center"/>
    </xf>
    <xf numFmtId="0" fontId="1" fillId="4" borderId="0" xfId="3"/>
    <xf numFmtId="0" fontId="1" fillId="3" borderId="0" xfId="2" applyAlignment="1">
      <alignment horizontal="center"/>
    </xf>
    <xf numFmtId="0" fontId="2" fillId="2" borderId="0" xfId="1" applyAlignment="1">
      <alignment horizontal="center"/>
    </xf>
    <xf numFmtId="165" fontId="3" fillId="5" borderId="1" xfId="4" applyNumberFormat="1" applyAlignment="1">
      <alignment horizontal="center"/>
    </xf>
    <xf numFmtId="0" fontId="1" fillId="3" borderId="0" xfId="2" applyAlignment="1">
      <alignment horizontal="left"/>
    </xf>
    <xf numFmtId="0" fontId="3" fillId="5" borderId="1" xfId="4" applyAlignment="1">
      <alignment horizontal="center"/>
    </xf>
    <xf numFmtId="0" fontId="1" fillId="3" borderId="0" xfId="2" applyAlignment="1"/>
    <xf numFmtId="0" fontId="5" fillId="6" borderId="2" xfId="5" applyAlignment="1">
      <alignment horizontal="center"/>
    </xf>
    <xf numFmtId="164" fontId="5" fillId="6" borderId="2" xfId="5" applyNumberFormat="1" applyAlignment="1">
      <alignment horizontal="center"/>
    </xf>
    <xf numFmtId="165" fontId="5" fillId="6" borderId="2" xfId="5" applyNumberFormat="1" applyAlignment="1">
      <alignment horizontal="center"/>
    </xf>
    <xf numFmtId="1" fontId="8" fillId="2" borderId="0" xfId="1" applyNumberFormat="1" applyFont="1" applyAlignment="1">
      <alignment horizontal="center"/>
    </xf>
    <xf numFmtId="165" fontId="8" fillId="2" borderId="0" xfId="1" applyNumberFormat="1" applyFont="1" applyAlignment="1">
      <alignment horizontal="center"/>
    </xf>
    <xf numFmtId="0" fontId="1" fillId="3" borderId="0" xfId="2"/>
    <xf numFmtId="0" fontId="5" fillId="6" borderId="3" xfId="5" applyBorder="1" applyAlignment="1">
      <alignment horizontal="center"/>
    </xf>
    <xf numFmtId="0" fontId="5" fillId="6" borderId="4" xfId="5" applyBorder="1" applyAlignment="1">
      <alignment horizontal="center"/>
    </xf>
    <xf numFmtId="0" fontId="5" fillId="6" borderId="5" xfId="5" applyBorder="1" applyAlignment="1">
      <alignment horizontal="center"/>
    </xf>
    <xf numFmtId="0" fontId="1" fillId="4" borderId="0" xfId="3" applyAlignment="1">
      <alignment horizontal="center"/>
    </xf>
    <xf numFmtId="0" fontId="6" fillId="4" borderId="0" xfId="3" applyFont="1" applyAlignment="1">
      <alignment horizontal="center"/>
    </xf>
    <xf numFmtId="0" fontId="7" fillId="4" borderId="0" xfId="3" applyFont="1" applyAlignment="1">
      <alignment horizontal="center"/>
    </xf>
    <xf numFmtId="0" fontId="0" fillId="0" borderId="0" xfId="0" applyAlignment="1">
      <alignment horizontal="left" vertical="top" wrapText="1"/>
    </xf>
  </cellXfs>
  <cellStyles count="6">
    <cellStyle name="20 % - Akzent1" xfId="2" builtinId="30"/>
    <cellStyle name="40 % - Akzent1" xfId="3" builtinId="31"/>
    <cellStyle name="Ausgabe" xfId="5" builtinId="21"/>
    <cellStyle name="Eingabe" xfId="4" builtinId="20"/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793CA-4A6A-450F-A058-66BE4931C3E2}">
  <dimension ref="A1:S34"/>
  <sheetViews>
    <sheetView tabSelected="1" workbookViewId="0">
      <selection activeCell="A30" sqref="A30:L30"/>
    </sheetView>
  </sheetViews>
  <sheetFormatPr baseColWidth="10" defaultRowHeight="15" x14ac:dyDescent="0.25"/>
  <cols>
    <col min="1" max="1" width="8.7109375" customWidth="1"/>
    <col min="2" max="2" width="12.5703125" bestFit="1" customWidth="1"/>
    <col min="4" max="4" width="13.42578125" bestFit="1" customWidth="1"/>
    <col min="6" max="6" width="10" bestFit="1" customWidth="1"/>
    <col min="8" max="8" width="10" bestFit="1" customWidth="1"/>
    <col min="9" max="9" width="10" customWidth="1"/>
    <col min="10" max="11" width="12.85546875" customWidth="1"/>
    <col min="12" max="12" width="10" customWidth="1"/>
    <col min="19" max="19" width="23" customWidth="1"/>
    <col min="20" max="20" width="11.42578125" customWidth="1"/>
  </cols>
  <sheetData>
    <row r="1" spans="1:19" ht="18.75" x14ac:dyDescent="0.3">
      <c r="A1" s="8"/>
      <c r="B1" s="27" t="s">
        <v>50</v>
      </c>
      <c r="C1" s="27"/>
      <c r="D1" s="27"/>
      <c r="E1" s="9"/>
      <c r="F1" s="25" t="s">
        <v>40</v>
      </c>
      <c r="G1" s="25"/>
      <c r="H1" s="8"/>
      <c r="J1" s="26" t="s">
        <v>51</v>
      </c>
      <c r="K1" s="26"/>
      <c r="M1" s="22" t="s">
        <v>47</v>
      </c>
      <c r="N1" s="23"/>
      <c r="O1" s="23"/>
      <c r="P1" s="23"/>
      <c r="Q1" s="23"/>
      <c r="R1" s="24"/>
    </row>
    <row r="2" spans="1:19" x14ac:dyDescent="0.25">
      <c r="A2" s="8"/>
      <c r="B2" s="10" t="s">
        <v>2</v>
      </c>
      <c r="C2" s="10" t="s">
        <v>3</v>
      </c>
      <c r="D2" s="10" t="s">
        <v>4</v>
      </c>
      <c r="E2" s="21" t="s">
        <v>0</v>
      </c>
      <c r="F2" s="10" t="s">
        <v>39</v>
      </c>
      <c r="G2" s="10" t="s">
        <v>1</v>
      </c>
      <c r="H2" s="8"/>
      <c r="J2" s="10" t="s">
        <v>6</v>
      </c>
      <c r="K2" s="12">
        <v>0.98628814795704001</v>
      </c>
      <c r="M2" s="16"/>
      <c r="N2" s="16" t="s">
        <v>2</v>
      </c>
      <c r="O2" s="16" t="s">
        <v>3</v>
      </c>
      <c r="P2" s="16" t="s">
        <v>4</v>
      </c>
      <c r="Q2" s="16" t="s">
        <v>0</v>
      </c>
      <c r="R2" s="16" t="s">
        <v>49</v>
      </c>
      <c r="S2" s="1"/>
    </row>
    <row r="3" spans="1:19" x14ac:dyDescent="0.25">
      <c r="A3" s="8" t="s">
        <v>5</v>
      </c>
      <c r="B3" s="14">
        <v>0</v>
      </c>
      <c r="C3" s="14">
        <v>20</v>
      </c>
      <c r="D3" s="14">
        <v>840</v>
      </c>
      <c r="E3" s="2">
        <f>B3*60+C3+(D3/1000)</f>
        <v>20.84</v>
      </c>
      <c r="F3" s="3">
        <f>E3</f>
        <v>20.84</v>
      </c>
      <c r="G3" s="3">
        <f>E3</f>
        <v>20.84</v>
      </c>
      <c r="H3" s="8" t="s">
        <v>5</v>
      </c>
      <c r="J3" s="10" t="s">
        <v>8</v>
      </c>
      <c r="K3" s="12">
        <v>0.97046254909484675</v>
      </c>
      <c r="M3" s="16" t="s">
        <v>5</v>
      </c>
      <c r="N3" s="14">
        <v>0</v>
      </c>
      <c r="O3" s="14">
        <v>20</v>
      </c>
      <c r="P3" s="14">
        <v>840</v>
      </c>
      <c r="Q3" s="17">
        <f>N3*60+O3+(P3/1000)</f>
        <v>20.84</v>
      </c>
      <c r="R3" s="18">
        <f>Q3</f>
        <v>20.84</v>
      </c>
      <c r="S3" s="1"/>
    </row>
    <row r="4" spans="1:19" x14ac:dyDescent="0.25">
      <c r="A4" s="8" t="s">
        <v>7</v>
      </c>
      <c r="B4" s="14">
        <v>1</v>
      </c>
      <c r="C4" s="14">
        <v>32</v>
      </c>
      <c r="D4" s="14">
        <v>22</v>
      </c>
      <c r="E4" s="2">
        <f t="shared" ref="E4:E28" si="0">B4*60+C4+(D4/1000)</f>
        <v>92.022000000000006</v>
      </c>
      <c r="F4" s="3">
        <f>E4-E3</f>
        <v>71.182000000000002</v>
      </c>
      <c r="G4" s="3">
        <f>F4</f>
        <v>71.182000000000002</v>
      </c>
      <c r="H4" s="8" t="s">
        <v>7</v>
      </c>
      <c r="J4" s="10" t="s">
        <v>10</v>
      </c>
      <c r="K4" s="12">
        <v>0.93607421949178449</v>
      </c>
      <c r="M4" s="16" t="s">
        <v>7</v>
      </c>
      <c r="N4" s="14">
        <v>1</v>
      </c>
      <c r="O4" s="14">
        <v>32</v>
      </c>
      <c r="P4" s="14">
        <v>22</v>
      </c>
      <c r="Q4" s="17">
        <f t="shared" ref="Q4:Q22" si="1">N4*60+O4+(P4/1000)</f>
        <v>92.022000000000006</v>
      </c>
      <c r="R4" s="18">
        <f>Q4-Q3</f>
        <v>71.182000000000002</v>
      </c>
      <c r="S4" s="1"/>
    </row>
    <row r="5" spans="1:19" x14ac:dyDescent="0.25">
      <c r="A5" s="8" t="s">
        <v>9</v>
      </c>
      <c r="B5" s="14">
        <v>2</v>
      </c>
      <c r="C5" s="14">
        <v>53</v>
      </c>
      <c r="D5" s="14">
        <v>239</v>
      </c>
      <c r="E5" s="2">
        <f t="shared" si="0"/>
        <v>173.239</v>
      </c>
      <c r="F5" s="3">
        <f t="shared" ref="F5:F28" si="2">E5-E4</f>
        <v>81.216999999999999</v>
      </c>
      <c r="G5" s="3">
        <f>F5</f>
        <v>81.216999999999999</v>
      </c>
      <c r="H5" s="8" t="s">
        <v>9</v>
      </c>
      <c r="J5" s="10" t="s">
        <v>12</v>
      </c>
      <c r="K5" s="12">
        <v>0.86456042840697611</v>
      </c>
      <c r="M5" s="16" t="s">
        <v>9</v>
      </c>
      <c r="N5" s="14">
        <v>2</v>
      </c>
      <c r="O5" s="14">
        <v>53</v>
      </c>
      <c r="P5" s="14">
        <v>239</v>
      </c>
      <c r="Q5" s="17">
        <f t="shared" si="1"/>
        <v>173.239</v>
      </c>
      <c r="R5" s="18">
        <f t="shared" ref="R5:R28" si="3">Q5-Q4</f>
        <v>81.216999999999999</v>
      </c>
      <c r="S5" s="1"/>
    </row>
    <row r="6" spans="1:19" x14ac:dyDescent="0.25">
      <c r="A6" s="8" t="s">
        <v>11</v>
      </c>
      <c r="B6" s="14">
        <v>4</v>
      </c>
      <c r="C6" s="14">
        <v>14</v>
      </c>
      <c r="D6" s="14">
        <v>536</v>
      </c>
      <c r="E6" s="2">
        <f t="shared" si="0"/>
        <v>254.536</v>
      </c>
      <c r="F6" s="3">
        <f t="shared" si="2"/>
        <v>81.296999999999997</v>
      </c>
      <c r="G6" s="3">
        <f>IF(E6&lt;=0,G5,F6)</f>
        <v>81.296999999999997</v>
      </c>
      <c r="H6" s="8" t="s">
        <v>11</v>
      </c>
      <c r="J6" s="10" t="s">
        <v>14</v>
      </c>
      <c r="K6" s="12">
        <v>0.83727620017994087</v>
      </c>
      <c r="M6" s="16" t="s">
        <v>11</v>
      </c>
      <c r="N6" s="14">
        <v>4</v>
      </c>
      <c r="O6" s="14">
        <v>14</v>
      </c>
      <c r="P6" s="14">
        <v>536</v>
      </c>
      <c r="Q6" s="17">
        <f t="shared" si="1"/>
        <v>254.536</v>
      </c>
      <c r="R6" s="18">
        <f t="shared" si="3"/>
        <v>81.296999999999997</v>
      </c>
      <c r="S6" s="1"/>
    </row>
    <row r="7" spans="1:19" x14ac:dyDescent="0.25">
      <c r="A7" s="8" t="s">
        <v>13</v>
      </c>
      <c r="B7" s="14">
        <v>5</v>
      </c>
      <c r="C7" s="14">
        <v>36</v>
      </c>
      <c r="D7" s="14">
        <v>33</v>
      </c>
      <c r="E7" s="2">
        <f t="shared" si="0"/>
        <v>336.03300000000002</v>
      </c>
      <c r="F7" s="3">
        <f t="shared" si="2"/>
        <v>81.497000000000014</v>
      </c>
      <c r="G7" s="3">
        <f>IF(E7&lt;=0,AVERAGE(G$5:G6),F7)</f>
        <v>81.497000000000014</v>
      </c>
      <c r="H7" s="8" t="s">
        <v>13</v>
      </c>
      <c r="M7" s="16" t="s">
        <v>13</v>
      </c>
      <c r="N7" s="14">
        <v>5</v>
      </c>
      <c r="O7" s="14">
        <v>36</v>
      </c>
      <c r="P7" s="14">
        <v>33</v>
      </c>
      <c r="Q7" s="17">
        <f t="shared" si="1"/>
        <v>336.03300000000002</v>
      </c>
      <c r="R7" s="18">
        <f t="shared" si="3"/>
        <v>81.497000000000014</v>
      </c>
      <c r="S7" s="1"/>
    </row>
    <row r="8" spans="1:19" x14ac:dyDescent="0.25">
      <c r="A8" s="8" t="s">
        <v>15</v>
      </c>
      <c r="B8" s="14">
        <v>6</v>
      </c>
      <c r="C8" s="14">
        <v>57</v>
      </c>
      <c r="D8" s="14">
        <v>420</v>
      </c>
      <c r="E8" s="2">
        <f t="shared" si="0"/>
        <v>417.42</v>
      </c>
      <c r="F8" s="3">
        <f t="shared" si="2"/>
        <v>81.387</v>
      </c>
      <c r="G8" s="3">
        <f>IF(E8&lt;=0,AVERAGE(G$5:G7),F8)</f>
        <v>81.387</v>
      </c>
      <c r="H8" s="8" t="s">
        <v>15</v>
      </c>
      <c r="M8" s="16" t="s">
        <v>15</v>
      </c>
      <c r="N8" s="14">
        <v>6</v>
      </c>
      <c r="O8" s="14">
        <v>57</v>
      </c>
      <c r="P8" s="14">
        <v>420</v>
      </c>
      <c r="Q8" s="17">
        <f t="shared" si="1"/>
        <v>417.42</v>
      </c>
      <c r="R8" s="18">
        <f t="shared" si="3"/>
        <v>81.387</v>
      </c>
      <c r="S8" s="1"/>
    </row>
    <row r="9" spans="1:19" ht="15.75" x14ac:dyDescent="0.25">
      <c r="A9" s="8" t="s">
        <v>16</v>
      </c>
      <c r="B9" s="14">
        <v>8</v>
      </c>
      <c r="C9" s="14">
        <v>18</v>
      </c>
      <c r="D9" s="14">
        <v>898</v>
      </c>
      <c r="E9" s="2">
        <f t="shared" si="0"/>
        <v>498.89800000000002</v>
      </c>
      <c r="F9" s="3">
        <f t="shared" si="2"/>
        <v>81.478000000000009</v>
      </c>
      <c r="G9" s="3">
        <f>IF(E9&lt;=0,AVERAGE(G$5:G8),F9)</f>
        <v>81.478000000000009</v>
      </c>
      <c r="H9" s="8" t="s">
        <v>16</v>
      </c>
      <c r="J9" s="26" t="s">
        <v>42</v>
      </c>
      <c r="K9" s="26"/>
      <c r="M9" s="16" t="s">
        <v>16</v>
      </c>
      <c r="N9" s="14">
        <v>8</v>
      </c>
      <c r="O9" s="14">
        <v>18</v>
      </c>
      <c r="P9" s="14">
        <v>898</v>
      </c>
      <c r="Q9" s="17">
        <f t="shared" si="1"/>
        <v>498.89800000000002</v>
      </c>
      <c r="R9" s="18">
        <f t="shared" si="3"/>
        <v>81.478000000000009</v>
      </c>
      <c r="S9" s="1"/>
    </row>
    <row r="10" spans="1:19" ht="15.75" x14ac:dyDescent="0.25">
      <c r="A10" s="8" t="s">
        <v>18</v>
      </c>
      <c r="B10" s="14">
        <v>9</v>
      </c>
      <c r="C10" s="14">
        <v>40</v>
      </c>
      <c r="D10" s="14">
        <v>445</v>
      </c>
      <c r="E10" s="2">
        <f t="shared" si="0"/>
        <v>580.44500000000005</v>
      </c>
      <c r="F10" s="3">
        <f t="shared" si="2"/>
        <v>81.547000000000025</v>
      </c>
      <c r="G10" s="3">
        <f>IF(E10&lt;=0,AVERAGE(G$5:G9),F10)</f>
        <v>81.547000000000025</v>
      </c>
      <c r="H10" s="8" t="s">
        <v>18</v>
      </c>
      <c r="J10" s="19" t="str">
        <f>_xlfn.TEXTJOIN(" ",,QUOTIENT(G29,60), "min")</f>
        <v>33 min</v>
      </c>
      <c r="K10" s="20" t="str">
        <f>_xlfn.TEXTJOIN(" ",,TRUNC(MOD(G29,60),3), "sec")</f>
        <v>31,522 sec</v>
      </c>
      <c r="M10" s="16" t="s">
        <v>18</v>
      </c>
      <c r="N10" s="14">
        <v>9</v>
      </c>
      <c r="O10" s="14">
        <v>40</v>
      </c>
      <c r="P10" s="14">
        <v>445</v>
      </c>
      <c r="Q10" s="17">
        <f t="shared" si="1"/>
        <v>580.44500000000005</v>
      </c>
      <c r="R10" s="18">
        <f t="shared" si="3"/>
        <v>81.547000000000025</v>
      </c>
      <c r="S10" s="1"/>
    </row>
    <row r="11" spans="1:19" x14ac:dyDescent="0.25">
      <c r="A11" s="8" t="s">
        <v>19</v>
      </c>
      <c r="B11" s="14">
        <v>11</v>
      </c>
      <c r="C11" s="14">
        <v>1</v>
      </c>
      <c r="D11" s="14">
        <v>862</v>
      </c>
      <c r="E11" s="2">
        <f t="shared" si="0"/>
        <v>661.86199999999997</v>
      </c>
      <c r="F11" s="3">
        <f t="shared" si="2"/>
        <v>81.416999999999916</v>
      </c>
      <c r="G11" s="3">
        <f>IF(E11&lt;=0,AVERAGE(G$5:G10),F11)</f>
        <v>81.416999999999916</v>
      </c>
      <c r="H11" s="8" t="s">
        <v>19</v>
      </c>
      <c r="M11" s="16" t="s">
        <v>19</v>
      </c>
      <c r="N11" s="14">
        <v>11</v>
      </c>
      <c r="O11" s="14">
        <v>1</v>
      </c>
      <c r="P11" s="14">
        <v>862</v>
      </c>
      <c r="Q11" s="17">
        <f t="shared" si="1"/>
        <v>661.86199999999997</v>
      </c>
      <c r="R11" s="18">
        <f t="shared" si="3"/>
        <v>81.416999999999916</v>
      </c>
      <c r="S11" s="1"/>
    </row>
    <row r="12" spans="1:19" ht="15.75" x14ac:dyDescent="0.25">
      <c r="A12" s="8" t="s">
        <v>20</v>
      </c>
      <c r="B12" s="14">
        <v>12</v>
      </c>
      <c r="C12" s="14">
        <v>23</v>
      </c>
      <c r="D12" s="14">
        <v>389</v>
      </c>
      <c r="E12" s="2">
        <f t="shared" si="0"/>
        <v>743.38900000000001</v>
      </c>
      <c r="F12" s="3">
        <f t="shared" si="2"/>
        <v>81.527000000000044</v>
      </c>
      <c r="G12" s="3">
        <f>IF(E12&lt;=0,AVERAGE(G$5:G11),F12)</f>
        <v>81.527000000000044</v>
      </c>
      <c r="H12" s="8" t="s">
        <v>20</v>
      </c>
      <c r="J12" s="26" t="s">
        <v>44</v>
      </c>
      <c r="K12" s="26"/>
      <c r="M12" s="16" t="s">
        <v>20</v>
      </c>
      <c r="N12" s="14">
        <v>12</v>
      </c>
      <c r="O12" s="14">
        <v>23</v>
      </c>
      <c r="P12" s="14">
        <v>389</v>
      </c>
      <c r="Q12" s="17">
        <f t="shared" si="1"/>
        <v>743.38900000000001</v>
      </c>
      <c r="R12" s="18">
        <f t="shared" si="3"/>
        <v>81.527000000000044</v>
      </c>
      <c r="S12" s="1"/>
    </row>
    <row r="13" spans="1:19" x14ac:dyDescent="0.25">
      <c r="A13" s="8" t="s">
        <v>21</v>
      </c>
      <c r="B13" s="14">
        <v>13</v>
      </c>
      <c r="C13" s="14">
        <v>44</v>
      </c>
      <c r="D13" s="14">
        <v>656</v>
      </c>
      <c r="E13" s="2">
        <f t="shared" si="0"/>
        <v>824.65599999999995</v>
      </c>
      <c r="F13" s="3">
        <f t="shared" si="2"/>
        <v>81.266999999999939</v>
      </c>
      <c r="G13" s="3">
        <f>IF(E13&lt;=0,AVERAGE(G$5:G12),F13)</f>
        <v>81.266999999999939</v>
      </c>
      <c r="H13" s="8" t="s">
        <v>21</v>
      </c>
      <c r="J13" s="15" t="s">
        <v>43</v>
      </c>
      <c r="K13" s="11" t="str">
        <f>_xlfn.TEXTJOIN(" ",,TRUNC(E9*4,3), "sec")</f>
        <v>1995,592 sec</v>
      </c>
      <c r="L13" s="6"/>
      <c r="M13" s="16" t="s">
        <v>21</v>
      </c>
      <c r="N13" s="14">
        <v>13</v>
      </c>
      <c r="O13" s="14">
        <v>44</v>
      </c>
      <c r="P13" s="14">
        <v>656</v>
      </c>
      <c r="Q13" s="17">
        <f t="shared" si="1"/>
        <v>824.65599999999995</v>
      </c>
      <c r="R13" s="18">
        <f t="shared" si="3"/>
        <v>81.266999999999939</v>
      </c>
      <c r="S13" s="1"/>
    </row>
    <row r="14" spans="1:19" ht="15.75" x14ac:dyDescent="0.25">
      <c r="A14" s="8" t="s">
        <v>22</v>
      </c>
      <c r="B14" s="14">
        <v>15</v>
      </c>
      <c r="C14" s="14">
        <v>6</v>
      </c>
      <c r="D14" s="14">
        <v>83</v>
      </c>
      <c r="E14" s="2">
        <f t="shared" si="0"/>
        <v>906.08299999999997</v>
      </c>
      <c r="F14" s="3">
        <f t="shared" si="2"/>
        <v>81.427000000000021</v>
      </c>
      <c r="G14" s="3">
        <f>IF(E14&lt;=0,AVERAGE(G$5:G13),F14)</f>
        <v>81.427000000000021</v>
      </c>
      <c r="H14" s="8" t="s">
        <v>22</v>
      </c>
      <c r="J14" s="19" t="str">
        <f>_xlfn.TEXTJOIN(" ",,QUOTIENT(E9*4,60), "min")</f>
        <v>33 min</v>
      </c>
      <c r="K14" s="19" t="str">
        <f>_xlfn.TEXTJOIN(" ",,TRUNC(MOD(E9*4,60),3), "sec")</f>
        <v>15,592 sec</v>
      </c>
      <c r="L14" s="6"/>
      <c r="M14" s="16" t="s">
        <v>22</v>
      </c>
      <c r="N14" s="14">
        <v>15</v>
      </c>
      <c r="O14" s="14">
        <v>6</v>
      </c>
      <c r="P14" s="14">
        <v>83</v>
      </c>
      <c r="Q14" s="17">
        <f t="shared" si="1"/>
        <v>906.08299999999997</v>
      </c>
      <c r="R14" s="18">
        <f t="shared" si="3"/>
        <v>81.427000000000021</v>
      </c>
      <c r="S14" s="1"/>
    </row>
    <row r="15" spans="1:19" x14ac:dyDescent="0.25">
      <c r="A15" s="8" t="s">
        <v>23</v>
      </c>
      <c r="B15" s="14">
        <v>16</v>
      </c>
      <c r="C15" s="14">
        <v>27</v>
      </c>
      <c r="D15" s="14">
        <v>550</v>
      </c>
      <c r="E15" s="2">
        <f t="shared" si="0"/>
        <v>987.55</v>
      </c>
      <c r="F15" s="3">
        <f t="shared" si="2"/>
        <v>81.466999999999985</v>
      </c>
      <c r="G15" s="3">
        <f>IF(E15&lt;=0,AVERAGE(G$5:G14),F15)</f>
        <v>81.466999999999985</v>
      </c>
      <c r="H15" s="8" t="s">
        <v>23</v>
      </c>
      <c r="M15" s="16" t="s">
        <v>23</v>
      </c>
      <c r="N15" s="14">
        <v>16</v>
      </c>
      <c r="O15" s="14">
        <v>27</v>
      </c>
      <c r="P15" s="14">
        <v>550</v>
      </c>
      <c r="Q15" s="17">
        <f t="shared" si="1"/>
        <v>987.55</v>
      </c>
      <c r="R15" s="18">
        <f t="shared" si="3"/>
        <v>81.466999999999985</v>
      </c>
      <c r="S15" s="1"/>
    </row>
    <row r="16" spans="1:19" ht="15.75" x14ac:dyDescent="0.25">
      <c r="A16" s="8" t="s">
        <v>24</v>
      </c>
      <c r="B16" s="14">
        <v>17</v>
      </c>
      <c r="C16" s="14">
        <v>48</v>
      </c>
      <c r="D16" s="14">
        <v>987</v>
      </c>
      <c r="E16" s="2">
        <f t="shared" si="0"/>
        <v>1068.9870000000001</v>
      </c>
      <c r="F16" s="3">
        <f t="shared" si="2"/>
        <v>81.437000000000126</v>
      </c>
      <c r="G16" s="3">
        <f>IF(E16&lt;=0,AVERAGE(G$5:G15),F16)</f>
        <v>81.437000000000126</v>
      </c>
      <c r="H16" s="8" t="s">
        <v>24</v>
      </c>
      <c r="J16" s="26" t="s">
        <v>45</v>
      </c>
      <c r="K16" s="26"/>
      <c r="L16" s="6"/>
      <c r="M16" s="16" t="s">
        <v>24</v>
      </c>
      <c r="N16" s="14">
        <v>17</v>
      </c>
      <c r="O16" s="14">
        <v>48</v>
      </c>
      <c r="P16" s="14">
        <v>987</v>
      </c>
      <c r="Q16" s="17">
        <f t="shared" si="1"/>
        <v>1068.9870000000001</v>
      </c>
      <c r="R16" s="18">
        <f t="shared" si="3"/>
        <v>81.437000000000126</v>
      </c>
      <c r="S16" s="1"/>
    </row>
    <row r="17" spans="1:19" x14ac:dyDescent="0.25">
      <c r="A17" s="8" t="s">
        <v>25</v>
      </c>
      <c r="B17" s="14">
        <v>19</v>
      </c>
      <c r="C17" s="14">
        <v>10</v>
      </c>
      <c r="D17" s="14">
        <v>464</v>
      </c>
      <c r="E17" s="2">
        <f t="shared" si="0"/>
        <v>1150.4639999999999</v>
      </c>
      <c r="F17" s="3">
        <f t="shared" si="2"/>
        <v>81.476999999999862</v>
      </c>
      <c r="G17" s="3">
        <f>IF(E17&lt;=0,AVERAGE(G$5:G16),F17)</f>
        <v>81.476999999999862</v>
      </c>
      <c r="H17" s="8" t="s">
        <v>25</v>
      </c>
      <c r="J17" s="13" t="s">
        <v>41</v>
      </c>
      <c r="K17" s="4" t="str">
        <f>_xlfn.TEXTJOIN(" ",,TRUNC(E8*4.8,3), "sec")</f>
        <v>2003,616 sec</v>
      </c>
      <c r="L17" s="6"/>
      <c r="M17" s="16" t="s">
        <v>25</v>
      </c>
      <c r="N17" s="14">
        <v>19</v>
      </c>
      <c r="O17" s="14">
        <v>10</v>
      </c>
      <c r="P17" s="14">
        <v>464</v>
      </c>
      <c r="Q17" s="17">
        <f t="shared" si="1"/>
        <v>1150.4639999999999</v>
      </c>
      <c r="R17" s="18">
        <f t="shared" si="3"/>
        <v>81.476999999999862</v>
      </c>
      <c r="S17" s="1"/>
    </row>
    <row r="18" spans="1:19" ht="15.75" x14ac:dyDescent="0.25">
      <c r="A18" s="8" t="s">
        <v>26</v>
      </c>
      <c r="B18" s="14">
        <v>20</v>
      </c>
      <c r="C18" s="14">
        <v>31</v>
      </c>
      <c r="D18" s="14">
        <v>881</v>
      </c>
      <c r="E18" s="2">
        <f t="shared" si="0"/>
        <v>1231.8810000000001</v>
      </c>
      <c r="F18" s="3">
        <f t="shared" si="2"/>
        <v>81.417000000000144</v>
      </c>
      <c r="G18" s="3">
        <f>IF(E18&lt;=0,AVERAGE(G$5:G17),F18)</f>
        <v>81.417000000000144</v>
      </c>
      <c r="H18" s="8" t="s">
        <v>26</v>
      </c>
      <c r="J18" s="19" t="str">
        <f>_xlfn.TEXTJOIN(" ",,QUOTIENT(E8*4.8,60), "min")</f>
        <v>33 min</v>
      </c>
      <c r="K18" s="19" t="str">
        <f>_xlfn.TEXTJOIN(" ",,TRUNC(MOD(E8*4.8,60),3), "sec")</f>
        <v>23,616 sec</v>
      </c>
      <c r="L18" s="6"/>
      <c r="M18" s="16" t="s">
        <v>26</v>
      </c>
      <c r="N18" s="14">
        <v>20</v>
      </c>
      <c r="O18" s="14">
        <v>31</v>
      </c>
      <c r="P18" s="14">
        <v>881</v>
      </c>
      <c r="Q18" s="17">
        <f t="shared" si="1"/>
        <v>1231.8810000000001</v>
      </c>
      <c r="R18" s="18">
        <f t="shared" si="3"/>
        <v>81.417000000000144</v>
      </c>
      <c r="S18" s="3"/>
    </row>
    <row r="19" spans="1:19" x14ac:dyDescent="0.25">
      <c r="A19" s="8" t="s">
        <v>27</v>
      </c>
      <c r="B19" s="14">
        <v>21</v>
      </c>
      <c r="C19" s="14">
        <v>53</v>
      </c>
      <c r="D19" s="14">
        <v>228</v>
      </c>
      <c r="E19" s="2">
        <f t="shared" si="0"/>
        <v>1313.2280000000001</v>
      </c>
      <c r="F19" s="3">
        <f t="shared" si="2"/>
        <v>81.34699999999998</v>
      </c>
      <c r="G19" s="3">
        <f>IF(E19&lt;=0,AVERAGE(G$5:G18),F19)</f>
        <v>81.34699999999998</v>
      </c>
      <c r="H19" s="8" t="s">
        <v>27</v>
      </c>
      <c r="L19" s="6"/>
      <c r="M19" s="16" t="s">
        <v>27</v>
      </c>
      <c r="N19" s="14">
        <v>21</v>
      </c>
      <c r="O19" s="14">
        <v>53</v>
      </c>
      <c r="P19" s="14">
        <v>228</v>
      </c>
      <c r="Q19" s="17">
        <f t="shared" si="1"/>
        <v>1313.2280000000001</v>
      </c>
      <c r="R19" s="18">
        <f t="shared" si="3"/>
        <v>81.34699999999998</v>
      </c>
    </row>
    <row r="20" spans="1:19" x14ac:dyDescent="0.25">
      <c r="A20" s="8" t="s">
        <v>28</v>
      </c>
      <c r="B20" s="14">
        <v>23</v>
      </c>
      <c r="C20" s="14">
        <v>14</v>
      </c>
      <c r="D20" s="14">
        <v>495</v>
      </c>
      <c r="E20" s="2">
        <f t="shared" si="0"/>
        <v>1394.4949999999999</v>
      </c>
      <c r="F20" s="3">
        <f t="shared" si="2"/>
        <v>81.266999999999825</v>
      </c>
      <c r="G20" s="3">
        <f>IF(E20&lt;=0,AVERAGE(G$5:G19),F20)</f>
        <v>81.266999999999825</v>
      </c>
      <c r="H20" s="8" t="s">
        <v>28</v>
      </c>
      <c r="L20" s="6"/>
      <c r="M20" s="16" t="s">
        <v>28</v>
      </c>
      <c r="N20" s="14">
        <v>23</v>
      </c>
      <c r="O20" s="14">
        <v>14</v>
      </c>
      <c r="P20" s="14">
        <v>495</v>
      </c>
      <c r="Q20" s="17">
        <f t="shared" si="1"/>
        <v>1394.4949999999999</v>
      </c>
      <c r="R20" s="18">
        <f t="shared" si="3"/>
        <v>81.266999999999825</v>
      </c>
      <c r="S20" s="16" t="s">
        <v>48</v>
      </c>
    </row>
    <row r="21" spans="1:19" x14ac:dyDescent="0.25">
      <c r="A21" s="8" t="s">
        <v>29</v>
      </c>
      <c r="B21" s="14">
        <v>24</v>
      </c>
      <c r="C21" s="14">
        <v>35</v>
      </c>
      <c r="D21" s="14">
        <v>652</v>
      </c>
      <c r="E21" s="2">
        <f t="shared" si="0"/>
        <v>1475.652</v>
      </c>
      <c r="F21" s="3">
        <f t="shared" si="2"/>
        <v>81.157000000000153</v>
      </c>
      <c r="G21" s="3">
        <f>IF(E21&lt;=0,AVERAGE(G$5:G20),F21)</f>
        <v>81.157000000000153</v>
      </c>
      <c r="H21" s="8" t="s">
        <v>29</v>
      </c>
      <c r="K21" s="6"/>
      <c r="L21" s="6"/>
      <c r="M21" s="16" t="s">
        <v>29</v>
      </c>
      <c r="N21" s="14">
        <v>24</v>
      </c>
      <c r="O21" s="14">
        <v>35</v>
      </c>
      <c r="P21" s="14">
        <v>652</v>
      </c>
      <c r="Q21" s="17">
        <f t="shared" si="1"/>
        <v>1475.652</v>
      </c>
      <c r="R21" s="18">
        <f t="shared" si="3"/>
        <v>81.157000000000153</v>
      </c>
      <c r="S21" s="4">
        <f>AVERAGE(R5:R22)</f>
        <v>81.371500000000012</v>
      </c>
    </row>
    <row r="22" spans="1:19" ht="15.75" x14ac:dyDescent="0.25">
      <c r="A22" s="8" t="s">
        <v>30</v>
      </c>
      <c r="B22" s="14">
        <v>25</v>
      </c>
      <c r="C22" s="14">
        <v>56</v>
      </c>
      <c r="D22" s="14">
        <v>709</v>
      </c>
      <c r="E22" s="2">
        <f t="shared" si="0"/>
        <v>1556.7090000000001</v>
      </c>
      <c r="F22" s="3">
        <f t="shared" si="2"/>
        <v>81.057000000000016</v>
      </c>
      <c r="G22" s="3">
        <f>IF(E22&lt;=0,AVERAGE(G$5:G21),F22)</f>
        <v>81.057000000000016</v>
      </c>
      <c r="H22" s="8" t="s">
        <v>30</v>
      </c>
      <c r="J22" s="26" t="s">
        <v>17</v>
      </c>
      <c r="K22" s="26"/>
      <c r="L22" s="6"/>
      <c r="M22" s="16" t="s">
        <v>30</v>
      </c>
      <c r="N22" s="14">
        <v>25</v>
      </c>
      <c r="O22" s="14">
        <v>56</v>
      </c>
      <c r="P22" s="14">
        <v>709</v>
      </c>
      <c r="Q22" s="17">
        <f t="shared" si="1"/>
        <v>1556.7090000000001</v>
      </c>
      <c r="R22" s="18">
        <f t="shared" si="3"/>
        <v>81.057000000000016</v>
      </c>
    </row>
    <row r="23" spans="1:19" x14ac:dyDescent="0.25">
      <c r="A23" s="8" t="s">
        <v>31</v>
      </c>
      <c r="B23" s="14">
        <v>27</v>
      </c>
      <c r="C23" s="14">
        <v>17</v>
      </c>
      <c r="D23" s="14">
        <v>685</v>
      </c>
      <c r="E23" s="2">
        <f>B23*60+C23+(D23/1000)</f>
        <v>1637.6849999999999</v>
      </c>
      <c r="F23" s="3">
        <f t="shared" si="2"/>
        <v>80.975999999999885</v>
      </c>
      <c r="G23" s="3">
        <f>IF(E23&lt;=0,AVERAGE(G$5:G22),F23)</f>
        <v>80.975999999999885</v>
      </c>
      <c r="H23" s="8" t="s">
        <v>31</v>
      </c>
      <c r="J23" s="10" t="s">
        <v>37</v>
      </c>
      <c r="K23" s="10" t="s">
        <v>38</v>
      </c>
      <c r="L23" s="6"/>
      <c r="M23" s="16" t="s">
        <v>31</v>
      </c>
      <c r="N23" s="14">
        <v>27</v>
      </c>
      <c r="O23" s="14">
        <v>17</v>
      </c>
      <c r="P23" s="14">
        <v>685</v>
      </c>
      <c r="Q23" s="17">
        <f>N23*60+O23+(P23/1000)</f>
        <v>1637.6849999999999</v>
      </c>
      <c r="R23" s="18">
        <f t="shared" si="3"/>
        <v>80.975999999999885</v>
      </c>
      <c r="S23" s="16" t="s">
        <v>46</v>
      </c>
    </row>
    <row r="24" spans="1:19" x14ac:dyDescent="0.25">
      <c r="A24" s="8" t="s">
        <v>32</v>
      </c>
      <c r="B24" s="14">
        <v>28</v>
      </c>
      <c r="C24" s="14">
        <v>37</v>
      </c>
      <c r="D24" s="14">
        <v>920</v>
      </c>
      <c r="E24" s="2">
        <f>B24*60+C24+(D24/1000)</f>
        <v>1717.92</v>
      </c>
      <c r="F24" s="3">
        <f t="shared" si="2"/>
        <v>80.235000000000127</v>
      </c>
      <c r="G24" s="3">
        <f>IF(E24&lt;=0,AVERAGE(G$5:G23)*K2,F24)</f>
        <v>80.235000000000127</v>
      </c>
      <c r="H24" s="8" t="s">
        <v>32</v>
      </c>
      <c r="J24" s="14">
        <v>2550</v>
      </c>
      <c r="K24" s="7">
        <f>G29*J24/1000</f>
        <v>5129.3836499999998</v>
      </c>
      <c r="L24" s="6"/>
      <c r="M24" s="16" t="s">
        <v>32</v>
      </c>
      <c r="N24" s="14">
        <v>28</v>
      </c>
      <c r="O24" s="14">
        <v>37</v>
      </c>
      <c r="P24" s="14">
        <v>920</v>
      </c>
      <c r="Q24" s="17">
        <f>N24*60+O24+(P24/1000)</f>
        <v>1717.92</v>
      </c>
      <c r="R24" s="18">
        <f t="shared" si="3"/>
        <v>80.235000000000127</v>
      </c>
      <c r="S24" s="4">
        <f>R24/S$21</f>
        <v>0.98603319343996509</v>
      </c>
    </row>
    <row r="25" spans="1:19" x14ac:dyDescent="0.25">
      <c r="A25" s="8" t="s">
        <v>33</v>
      </c>
      <c r="B25" s="14">
        <v>29</v>
      </c>
      <c r="C25" s="14">
        <v>56</v>
      </c>
      <c r="D25" s="14">
        <v>874</v>
      </c>
      <c r="E25" s="2">
        <f>B25*60+C25+(D25/1000)</f>
        <v>1796.874</v>
      </c>
      <c r="F25" s="3">
        <f t="shared" si="2"/>
        <v>78.953999999999951</v>
      </c>
      <c r="G25" s="3">
        <f>IF(E25&lt;=0,AVERAGE(G$5:G23)*K3,F25)</f>
        <v>78.953999999999951</v>
      </c>
      <c r="H25" s="8" t="s">
        <v>33</v>
      </c>
      <c r="L25" s="6"/>
      <c r="M25" s="16" t="s">
        <v>33</v>
      </c>
      <c r="N25" s="14">
        <v>29</v>
      </c>
      <c r="O25" s="14">
        <v>56</v>
      </c>
      <c r="P25" s="14">
        <v>874</v>
      </c>
      <c r="Q25" s="17">
        <f>N25*60+O25+(P25/1000)</f>
        <v>1796.874</v>
      </c>
      <c r="R25" s="18">
        <f t="shared" si="3"/>
        <v>78.953999999999951</v>
      </c>
      <c r="S25" s="4">
        <f>R25/S$21</f>
        <v>0.97029058085447528</v>
      </c>
    </row>
    <row r="26" spans="1:19" x14ac:dyDescent="0.25">
      <c r="A26" s="8" t="s">
        <v>34</v>
      </c>
      <c r="B26" s="14">
        <v>31</v>
      </c>
      <c r="C26" s="14">
        <v>13</v>
      </c>
      <c r="D26" s="14">
        <v>73</v>
      </c>
      <c r="E26" s="2">
        <f>B26*60+C26+(D26/1000)</f>
        <v>1873.0730000000001</v>
      </c>
      <c r="F26" s="3">
        <f t="shared" si="2"/>
        <v>76.199000000000069</v>
      </c>
      <c r="G26" s="3">
        <f>IF(E26&lt;=0,AVERAGE(G$5:G23)*K4,F26)</f>
        <v>76.199000000000069</v>
      </c>
      <c r="H26" s="8" t="s">
        <v>34</v>
      </c>
      <c r="M26" s="16" t="s">
        <v>34</v>
      </c>
      <c r="N26" s="14">
        <v>31</v>
      </c>
      <c r="O26" s="14">
        <v>13</v>
      </c>
      <c r="P26" s="14">
        <v>73</v>
      </c>
      <c r="Q26" s="17">
        <f>N26*60+O26+(P26/1000)</f>
        <v>1873.0730000000001</v>
      </c>
      <c r="R26" s="18">
        <f t="shared" si="3"/>
        <v>76.199000000000069</v>
      </c>
      <c r="S26" s="4">
        <f>R26/S$21</f>
        <v>0.93643351787788176</v>
      </c>
    </row>
    <row r="27" spans="1:19" x14ac:dyDescent="0.25">
      <c r="A27" s="8" t="s">
        <v>35</v>
      </c>
      <c r="B27" s="14">
        <v>32</v>
      </c>
      <c r="C27" s="14">
        <v>23</v>
      </c>
      <c r="D27" s="14">
        <v>425</v>
      </c>
      <c r="E27" s="2">
        <f t="shared" si="0"/>
        <v>1943.425</v>
      </c>
      <c r="F27" s="3">
        <f t="shared" si="2"/>
        <v>70.351999999999862</v>
      </c>
      <c r="G27" s="3">
        <f>IF(E27&lt;=0,AVERAGE(G$5:G23)*K5,F27)</f>
        <v>70.351999999999862</v>
      </c>
      <c r="H27" s="8" t="s">
        <v>35</v>
      </c>
      <c r="M27" s="16" t="s">
        <v>35</v>
      </c>
      <c r="N27" s="14">
        <v>32</v>
      </c>
      <c r="O27" s="14">
        <v>23</v>
      </c>
      <c r="P27" s="14">
        <v>425</v>
      </c>
      <c r="Q27" s="17">
        <f t="shared" ref="Q27:Q28" si="4">N27*60+O27+(P27/1000)</f>
        <v>1943.425</v>
      </c>
      <c r="R27" s="18">
        <f t="shared" si="3"/>
        <v>70.351999999999862</v>
      </c>
      <c r="S27" s="4">
        <f>R27/S$21</f>
        <v>0.86457789275114572</v>
      </c>
    </row>
    <row r="28" spans="1:19" x14ac:dyDescent="0.25">
      <c r="A28" s="8" t="s">
        <v>36</v>
      </c>
      <c r="B28" s="14">
        <v>33</v>
      </c>
      <c r="C28" s="14">
        <v>31</v>
      </c>
      <c r="D28" s="14">
        <v>523</v>
      </c>
      <c r="E28" s="2">
        <f t="shared" si="0"/>
        <v>2011.5229999999999</v>
      </c>
      <c r="F28" s="3">
        <f t="shared" si="2"/>
        <v>68.097999999999956</v>
      </c>
      <c r="G28" s="3">
        <f>IF(E28&lt;=0,AVERAGE(G$5:G23)*K6,F28)</f>
        <v>68.097999999999956</v>
      </c>
      <c r="H28" s="8" t="s">
        <v>36</v>
      </c>
      <c r="M28" s="16" t="s">
        <v>36</v>
      </c>
      <c r="N28" s="14">
        <v>33</v>
      </c>
      <c r="O28" s="14">
        <v>31</v>
      </c>
      <c r="P28" s="14">
        <v>523</v>
      </c>
      <c r="Q28" s="17">
        <f t="shared" si="4"/>
        <v>2011.5229999999999</v>
      </c>
      <c r="R28" s="18">
        <f t="shared" si="3"/>
        <v>68.097999999999956</v>
      </c>
      <c r="S28" s="4">
        <f>R28/S$21</f>
        <v>0.8368777766171196</v>
      </c>
    </row>
    <row r="29" spans="1:19" x14ac:dyDescent="0.25">
      <c r="F29" s="1"/>
      <c r="G29" s="1">
        <f>SUM(G3:G28)</f>
        <v>2011.5229999999999</v>
      </c>
    </row>
    <row r="30" spans="1:19" ht="145.5" customHeight="1" x14ac:dyDescent="0.25">
      <c r="A30" s="28" t="s">
        <v>52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2" spans="1:19" x14ac:dyDescent="0.25">
      <c r="A32" s="6"/>
    </row>
    <row r="33" spans="1:9" x14ac:dyDescent="0.25">
      <c r="A33" s="6"/>
    </row>
    <row r="34" spans="1:9" x14ac:dyDescent="0.25">
      <c r="A34" s="6"/>
      <c r="H34" s="5"/>
      <c r="I34" s="5"/>
    </row>
  </sheetData>
  <mergeCells count="9">
    <mergeCell ref="M1:R1"/>
    <mergeCell ref="F1:G1"/>
    <mergeCell ref="J22:K22"/>
    <mergeCell ref="B1:D1"/>
    <mergeCell ref="A30:L30"/>
    <mergeCell ref="J1:K1"/>
    <mergeCell ref="J9:K9"/>
    <mergeCell ref="J12:K12"/>
    <mergeCell ref="J16:K1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32M Estimator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Olli</cp:lastModifiedBy>
  <dcterms:created xsi:type="dcterms:W3CDTF">2022-04-12T08:48:05Z</dcterms:created>
  <dcterms:modified xsi:type="dcterms:W3CDTF">2022-04-18T07:37:33Z</dcterms:modified>
</cp:coreProperties>
</file>