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bas\OneDrive\Dokumente\OC_5820K\"/>
    </mc:Choice>
  </mc:AlternateContent>
  <bookViews>
    <workbookView xWindow="0" yWindow="0" windowWidth="20475" windowHeight="15360" activeTab="1"/>
  </bookViews>
  <sheets>
    <sheet name="4250MHz" sheetId="1" r:id="rId1"/>
    <sheet name="4500MHz" sheetId="2" r:id="rId2"/>
  </sheets>
  <calcPr calcId="15800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7" i="2" l="1"/>
  <c r="E37" i="2"/>
  <c r="F36" i="2"/>
  <c r="E36" i="2"/>
  <c r="F35" i="2"/>
  <c r="E35" i="2"/>
  <c r="F34" i="2"/>
  <c r="E34" i="2"/>
  <c r="F33" i="2"/>
  <c r="E33" i="2"/>
  <c r="F32" i="2"/>
  <c r="E32" i="2"/>
  <c r="F31" i="2"/>
  <c r="E31" i="2"/>
  <c r="F30" i="2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26" i="1"/>
  <c r="E26" i="1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</calcChain>
</file>

<file path=xl/sharedStrings.xml><?xml version="1.0" encoding="utf-8"?>
<sst xmlns="http://schemas.openxmlformats.org/spreadsheetml/2006/main" count="298" uniqueCount="91">
  <si>
    <t>CPU</t>
  </si>
  <si>
    <t>VID</t>
  </si>
  <si>
    <t>Nr.</t>
  </si>
  <si>
    <t>Strap</t>
  </si>
  <si>
    <t>CPU Core</t>
  </si>
  <si>
    <t>Cache</t>
  </si>
  <si>
    <t>System Agent</t>
  </si>
  <si>
    <t>PCH</t>
  </si>
  <si>
    <t>Vdimm</t>
  </si>
  <si>
    <t>Multiplier</t>
  </si>
  <si>
    <t>RAM</t>
  </si>
  <si>
    <t>Takt (MHz)</t>
  </si>
  <si>
    <t>3000, 15-17-17-36 2T</t>
  </si>
  <si>
    <t>Spannungen (mV)</t>
  </si>
  <si>
    <t>Vcore</t>
  </si>
  <si>
    <t>Vrin/Input</t>
  </si>
  <si>
    <t xml:space="preserve">Vtt </t>
  </si>
  <si>
    <t>Agent</t>
  </si>
  <si>
    <t xml:space="preserve">Vdimm </t>
  </si>
  <si>
    <t>Batch</t>
  </si>
  <si>
    <t>Intel i7 5820K</t>
  </si>
  <si>
    <t>Läuft nicht</t>
  </si>
  <si>
    <t>Fehlermeldung</t>
  </si>
  <si>
    <t>WHEA</t>
  </si>
  <si>
    <t>Änderung zum vorherigen Versuch</t>
  </si>
  <si>
    <t>erfolgreich</t>
  </si>
  <si>
    <t>1.016 (+0.200)</t>
  </si>
  <si>
    <t>0.960 (+0.150)</t>
  </si>
  <si>
    <t>1h</t>
  </si>
  <si>
    <t>1,25h</t>
  </si>
  <si>
    <t>0,75h</t>
  </si>
  <si>
    <t>Prime95 (min. 45 Minuten)</t>
  </si>
  <si>
    <t>0.985 (+0.175)</t>
  </si>
  <si>
    <t>1.160 (+0.300)</t>
  </si>
  <si>
    <t>sonstige Settings</t>
  </si>
  <si>
    <t>CPU Power Phase Control
Auto =&gt; Extreme</t>
  </si>
  <si>
    <t>1.840 (LLC4 1.792)</t>
  </si>
  <si>
    <t>1.880 (LLC4 1.824)</t>
  </si>
  <si>
    <t>1.840 (LLC4 1.776)</t>
  </si>
  <si>
    <t>CPU Power Phase Control
Extreme =&gt; Auto</t>
  </si>
  <si>
    <t>CPU Input (min. mV)</t>
  </si>
  <si>
    <t>Prime, rounding error</t>
  </si>
  <si>
    <t>Prime, Absturz</t>
  </si>
  <si>
    <t>BSOD, WHEA</t>
  </si>
  <si>
    <t>Prime, Hardware Failure</t>
  </si>
  <si>
    <t>Bemerkungen</t>
  </si>
  <si>
    <t>Wiederherstellung Setting Test 5 (Vccin niedriger unter Last als zuvor, trotz Zurücksetzen der CPU Phase Control)</t>
  </si>
  <si>
    <t>1,5h</t>
  </si>
  <si>
    <t>1.900 (LLC4 1.840)</t>
  </si>
  <si>
    <t>0,5h</t>
  </si>
  <si>
    <t>1 Run</t>
  </si>
  <si>
    <t>Freeze nach 5 Min</t>
  </si>
  <si>
    <t>Driver_IRQL_NOT_LESS_OR_EQUAL</t>
  </si>
  <si>
    <t>reboot</t>
  </si>
  <si>
    <t>1.900 (LLC6 1.872)</t>
  </si>
  <si>
    <t>1.950 (LLC6 1.920)</t>
  </si>
  <si>
    <t>1.980 (LLC6 1.952)</t>
  </si>
  <si>
    <t>BSOD, Watchdog</t>
  </si>
  <si>
    <t>0.984 (+0.175)</t>
  </si>
  <si>
    <t>1.950 (LLC5 1.872)</t>
  </si>
  <si>
    <t>1.920 (LLC6 1.952)</t>
  </si>
  <si>
    <t>Hyper Threading deakti.</t>
  </si>
  <si>
    <t>1.005 (+0.200)</t>
  </si>
  <si>
    <t>1.920 (LLC6 1.888)</t>
  </si>
  <si>
    <t>1.008 (+0.200)</t>
  </si>
  <si>
    <t>wird 89°C heiß</t>
  </si>
  <si>
    <t>BSOD, WHEA 0x124</t>
  </si>
  <si>
    <t>2333, 15-17-17-36 2T</t>
  </si>
  <si>
    <t>2133, 15-17-17-36 2T</t>
  </si>
  <si>
    <t>BIOS 1901</t>
  </si>
  <si>
    <t>BIOS 2001</t>
  </si>
  <si>
    <t>1.880 (LLC Auto, 1904)</t>
  </si>
  <si>
    <t>HT off, C-States off, 1x RAM</t>
  </si>
  <si>
    <t>HT off, C-States off, 4x RAM</t>
  </si>
  <si>
    <t>Test gestartet</t>
  </si>
  <si>
    <t>1.900 (LLC Auto, 1936)</t>
  </si>
  <si>
    <t>1.032 (+0.220)</t>
  </si>
  <si>
    <t>Prime, rounding error (was 0.5, ecxpected less than 0.4)</t>
  </si>
  <si>
    <t>1.088 (+0.275)</t>
  </si>
  <si>
    <t>1.064 (+0.250)</t>
  </si>
  <si>
    <t>HT off, C-States off, 4x RAM (keine Auto-Settings)</t>
  </si>
  <si>
    <t>864k</t>
  </si>
  <si>
    <t>1.950 (LLC Auto, 1984)</t>
  </si>
  <si>
    <t>1.112 (+0.30)</t>
  </si>
  <si>
    <t>Absturz Prime95</t>
  </si>
  <si>
    <t>1.950 (LLC 5, 1920)</t>
  </si>
  <si>
    <t>2133, 15-15-15-35 1T</t>
  </si>
  <si>
    <t>1.136 (+0.320)</t>
  </si>
  <si>
    <t>Prime, rounding error (was 0.0.499999404, ecxpected less than 0.4)</t>
  </si>
  <si>
    <t>1.168 (+0.350)</t>
  </si>
  <si>
    <t>2133, 15-15-15-35 2T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</si>
</sst>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0" fillId="2" borderId="8" xfId="0" applyFill="1" applyBorder="1" applyAlignment="1">
      <alignment horizontal="center"/>
    </xf>
    <xf numFmtId="3" fontId="0" fillId="3" borderId="8" xfId="0" applyNumberForma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3" fontId="0" fillId="0" borderId="8" xfId="0" applyNumberForma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/>
    <xf numFmtId="0" fontId="0" fillId="0" borderId="8" xfId="0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8" xfId="0" applyNumberForma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8" xfId="0" applyBorder="1" applyAlignment="1">
      <alignment horizontal="center"/>
    </xf>
    <xf numFmtId="0" fontId="0" fillId="3" borderId="0" xfId="0" applyFill="1" applyAlignment="1">
      <alignment vertical="center" wrapText="1"/>
    </xf>
    <xf numFmtId="0" fontId="0" fillId="2" borderId="8" xfId="0" applyFill="1" applyBorder="1" applyAlignment="1">
      <alignment horizontal="center" vertical="center"/>
    </xf>
    <xf numFmtId="3" fontId="0" fillId="3" borderId="8" xfId="0" applyNumberForma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3" fontId="3" fillId="3" borderId="8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0" xfId="0"/>
    <xf numFmtId="0" fontId="0" fillId="0" borderId="1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/>
    <xf numFmtId="0" fontId="0" fillId="0" borderId="19" xfId="0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3" fontId="0" fillId="0" borderId="19" xfId="0" applyNumberFormat="1" applyFill="1" applyBorder="1" applyAlignment="1">
      <alignment horizontal="center" vertical="center"/>
    </xf>
    <xf numFmtId="3" fontId="3" fillId="0" borderId="19" xfId="0" applyNumberFormat="1" applyFont="1" applyFill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0" fontId="0" fillId="0" borderId="19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Fill="1" applyAlignment="1">
      <alignment vertical="center" wrapText="1"/>
    </xf>
    <xf numFmtId="0" fontId="0" fillId="0" borderId="9" xfId="0" applyFill="1" applyBorder="1" applyAlignment="1">
      <alignment horizontal="center" vertical="center"/>
    </xf>
    <xf numFmtId="0" fontId="0" fillId="0" borderId="0" xfId="0"/>
    <xf numFmtId="0" fontId="0" fillId="5" borderId="0" xfId="0" applyFill="1"/>
    <xf numFmtId="0" fontId="0" fillId="6" borderId="0" xfId="0" applyFill="1"/>
    <xf numFmtId="0" fontId="0" fillId="5" borderId="7" xfId="0" applyFill="1" applyBorder="1" applyAlignment="1">
      <alignment horizontal="left"/>
    </xf>
    <xf numFmtId="0" fontId="0" fillId="5" borderId="7" xfId="0" applyFill="1" applyBorder="1" applyAlignment="1">
      <alignment horizontal="left" vertical="center"/>
    </xf>
    <xf numFmtId="3" fontId="0" fillId="4" borderId="8" xfId="0" applyNumberFormat="1" applyFill="1" applyBorder="1" applyAlignment="1">
      <alignment horizontal="center" vertical="center"/>
    </xf>
    <xf numFmtId="0" fontId="0" fillId="6" borderId="7" xfId="0" applyFill="1" applyBorder="1" applyAlignment="1">
      <alignment horizontal="left"/>
    </xf>
    <xf numFmtId="0" fontId="0" fillId="4" borderId="20" xfId="0" applyFill="1" applyBorder="1" applyAlignment="1">
      <alignment horizontal="center"/>
    </xf>
    <xf numFmtId="0" fontId="0" fillId="0" borderId="15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7" borderId="0" xfId="0" applyFill="1"/>
    <xf numFmtId="0" fontId="0" fillId="0" borderId="0" xfId="0"/>
    <xf numFmtId="0" fontId="0" fillId="3" borderId="15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3" fontId="0" fillId="3" borderId="19" xfId="0" applyNumberFormat="1" applyFill="1" applyBorder="1" applyAlignment="1">
      <alignment horizontal="center" vertical="center"/>
    </xf>
    <xf numFmtId="0" fontId="0" fillId="4" borderId="19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/>
  </cellXfs>
  <cellStyles count="153">
    <cellStyle name="Besuchter Hyperlink" xfId="1" builtinId="9" hidden="1"/>
    <cellStyle name="Besuchter Hyperlink" xfId="3" builtinId="9" hidden="1"/>
    <cellStyle name="Besuchter Hyperlink" xfId="5" builtinId="9" hidden="1"/>
    <cellStyle name="Besuchter Hyperlink" xfId="7" builtinId="9" hidden="1"/>
    <cellStyle name="Besuchter Hyperlink" xfId="9" builtinId="9" hidden="1"/>
    <cellStyle name="Besuchter Hyperlink" xfId="11" builtinId="9" hidden="1"/>
    <cellStyle name="Besuchter Hyperlink" xfId="13" builtinId="9" hidden="1"/>
    <cellStyle name="Besuchter Hyperlink" xfId="15" builtinId="9" hidden="1"/>
    <cellStyle name="Besuchter Hyperlink" xfId="17" builtinId="9" hidden="1"/>
    <cellStyle name="Besuchter Hyperlink" xfId="19" builtinId="9" hidden="1"/>
    <cellStyle name="Besuchter Hyperlink" xfId="21" builtinId="9" hidden="1"/>
    <cellStyle name="Besuchter Hyperlink" xfId="23" builtinId="9" hidden="1"/>
    <cellStyle name="Besuchter Hyperlink" xfId="25" builtinId="9" hidden="1"/>
    <cellStyle name="Besuchter Hyperlink" xfId="27" builtinId="9" hidden="1"/>
    <cellStyle name="Besuchter Hyperlink" xfId="29" builtinId="9" hidden="1"/>
    <cellStyle name="Besuchter Hyperlink" xfId="31" builtinId="9" hidden="1"/>
    <cellStyle name="Besuchter Hyperlink" xfId="33" builtinId="9" hidden="1"/>
    <cellStyle name="Besuchter Hyperlink" xfId="35" builtinId="9" hidden="1"/>
    <cellStyle name="Besuchter Hyperlink" xfId="37" builtinId="9" hidden="1"/>
    <cellStyle name="Besuchter Hyperlink" xfId="39" builtinId="9" hidden="1"/>
    <cellStyle name="Besuchter Hyperlink" xfId="41" builtinId="9" hidden="1"/>
    <cellStyle name="Besuchter Hyperlink" xfId="43" builtinId="9" hidden="1"/>
    <cellStyle name="Besuchter Hyperlink" xfId="45" builtinId="9" hidden="1"/>
    <cellStyle name="Besuchter Hyperlink" xfId="47" builtinId="9" hidden="1"/>
    <cellStyle name="Besuchter Hyperlink" xfId="49" builtinId="9" hidden="1"/>
    <cellStyle name="Besuchter Hyperlink" xfId="51" builtinId="9" hidden="1"/>
    <cellStyle name="Besuchter Hyperlink" xfId="53" builtinId="9" hidden="1"/>
    <cellStyle name="Besuchter Hyperlink" xfId="55" builtinId="9" hidden="1"/>
    <cellStyle name="Besuchter Hyperlink" xfId="57" builtinId="9" hidden="1"/>
    <cellStyle name="Besuchter Hyperlink" xfId="59" builtinId="9" hidden="1"/>
    <cellStyle name="Besuchter Hyperlink" xfId="61" builtinId="9" hidden="1"/>
    <cellStyle name="Besuchter Hyperlink" xfId="63" builtinId="9" hidden="1"/>
    <cellStyle name="Besuchter Hyperlink" xfId="65" builtinId="9" hidden="1"/>
    <cellStyle name="Besuchter Hyperlink" xfId="67" builtinId="9" hidden="1"/>
    <cellStyle name="Besuchter Hyperlink" xfId="69" builtinId="9" hidden="1"/>
    <cellStyle name="Besuchter Hyperlink" xfId="71" builtinId="9" hidden="1"/>
    <cellStyle name="Besuchter Hyperlink" xfId="73" builtinId="9" hidden="1"/>
    <cellStyle name="Besuchter Hyperlink" xfId="75" builtinId="9" hidden="1"/>
    <cellStyle name="Besuchter Hyperlink" xfId="77" builtinId="9" hidden="1"/>
    <cellStyle name="Besuchter Hyperlink" xfId="79" builtinId="9" hidden="1"/>
    <cellStyle name="Besuchter Hyperlink" xfId="81" builtinId="9" hidden="1"/>
    <cellStyle name="Besuchter Hyperlink" xfId="83" builtinId="9" hidden="1"/>
    <cellStyle name="Besuchter Hyperlink" xfId="85" builtinId="9" hidden="1"/>
    <cellStyle name="Besuchter Hyperlink" xfId="87" builtinId="9" hidden="1"/>
    <cellStyle name="Besuchter Hyperlink" xfId="89" builtinId="9" hidden="1"/>
    <cellStyle name="Besuchter Hyperlink" xfId="91" builtinId="9" hidden="1"/>
    <cellStyle name="Besuchter Hyperlink" xfId="93" builtinId="9" hidden="1"/>
    <cellStyle name="Besuchter Hyperlink" xfId="95" builtinId="9" hidden="1"/>
    <cellStyle name="Besuchter Hyperlink" xfId="97" builtinId="9" hidden="1"/>
    <cellStyle name="Besuchter Hyperlink" xfId="99" builtinId="9" hidden="1"/>
    <cellStyle name="Besuchter Hyperlink" xfId="101" builtinId="9" hidden="1"/>
    <cellStyle name="Besuchter Hyperlink" xfId="103" builtinId="9" hidden="1"/>
    <cellStyle name="Besuchter Hyperlink" xfId="105" builtinId="9" hidden="1"/>
    <cellStyle name="Besuchter Hyperlink" xfId="107" builtinId="9" hidden="1"/>
    <cellStyle name="Besuchter Hyperlink" xfId="109" builtinId="9" hidden="1"/>
    <cellStyle name="Besuchter Hyperlink" xfId="111" builtinId="9" hidden="1"/>
    <cellStyle name="Besuchter Hyperlink" xfId="113" builtinId="9" hidden="1"/>
    <cellStyle name="Besuchter Hyperlink" xfId="115" builtinId="9" hidden="1"/>
    <cellStyle name="Besuchter Hyperlink" xfId="117" builtinId="9" hidden="1"/>
    <cellStyle name="Besuchter Hyperlink" xfId="119" builtinId="9" hidden="1"/>
    <cellStyle name="Besuchter Hyperlink" xfId="121" builtinId="9" hidden="1"/>
    <cellStyle name="Besuchter Hyperlink" xfId="123" builtinId="9" hidden="1"/>
    <cellStyle name="Besuchter Hyperlink" xfId="125" builtinId="9" hidden="1"/>
    <cellStyle name="Besuchter Hyperlink" xfId="127" builtinId="9" hidden="1"/>
    <cellStyle name="Besuchter Hyperlink" xfId="129" builtinId="9" hidden="1"/>
    <cellStyle name="Besuchter Hyperlink" xfId="131" builtinId="9" hidden="1"/>
    <cellStyle name="Besuchter Hyperlink" xfId="133" builtinId="9" hidden="1"/>
    <cellStyle name="Besuchter Hyperlink" xfId="135" builtinId="9" hidden="1"/>
    <cellStyle name="Besuchter Hyperlink" xfId="137" builtinId="9" hidden="1"/>
    <cellStyle name="Besuchter Hyperlink" xfId="139" builtinId="9" hidden="1"/>
    <cellStyle name="Besuchter Hyperlink" xfId="141" builtinId="9" hidden="1"/>
    <cellStyle name="Besuchter Hyperlink" xfId="143" builtinId="9" hidden="1"/>
    <cellStyle name="Besuchter Hyperlink" xfId="145" builtinId="9" hidden="1"/>
    <cellStyle name="Besuchter Hyperlink" xfId="147" builtinId="9" hidden="1"/>
    <cellStyle name="Besuchter Hyperlink" xfId="149" builtinId="9" hidden="1"/>
    <cellStyle name="Besuchter Hyperlink" xfId="151" builtinId="9" hidden="1"/>
    <cellStyle name="Link" xfId="2" builtinId="8" hidden="1"/>
    <cellStyle name="Link" xfId="4" builtinId="8" hidden="1"/>
    <cellStyle name="Link" xfId="6" builtinId="8" hidden="1"/>
    <cellStyle name="Link" xfId="8" builtinId="8" hidden="1"/>
    <cellStyle name="Link" xfId="10" builtinId="8" hidden="1"/>
    <cellStyle name="Link" xfId="12" builtinId="8" hidden="1"/>
    <cellStyle name="Link" xfId="14" builtinId="8" hidden="1"/>
    <cellStyle name="Link" xfId="16" builtinId="8" hidden="1"/>
    <cellStyle name="Link" xfId="18" builtinId="8" hidden="1"/>
    <cellStyle name="Link" xfId="20" builtinId="8" hidden="1"/>
    <cellStyle name="Link" xfId="22" builtinId="8" hidden="1"/>
    <cellStyle name="Link" xfId="24" builtinId="8" hidden="1"/>
    <cellStyle name="Link" xfId="26" builtinId="8" hidden="1"/>
    <cellStyle name="Link" xfId="28" builtinId="8" hidden="1"/>
    <cellStyle name="Link" xfId="30" builtinId="8" hidden="1"/>
    <cellStyle name="Link" xfId="32" builtinId="8" hidden="1"/>
    <cellStyle name="Link" xfId="34" builtinId="8" hidden="1"/>
    <cellStyle name="Link" xfId="36" builtinId="8" hidden="1"/>
    <cellStyle name="Link" xfId="38" builtinId="8" hidden="1"/>
    <cellStyle name="Link" xfId="40" builtinId="8" hidden="1"/>
    <cellStyle name="Link" xfId="42" builtinId="8" hidden="1"/>
    <cellStyle name="Link" xfId="44" builtinId="8" hidden="1"/>
    <cellStyle name="Link" xfId="46" builtinId="8" hidden="1"/>
    <cellStyle name="Link" xfId="48" builtinId="8" hidden="1"/>
    <cellStyle name="Link" xfId="50" builtinId="8" hidden="1"/>
    <cellStyle name="Link" xfId="52" builtinId="8" hidden="1"/>
    <cellStyle name="Link" xfId="54" builtinId="8" hidden="1"/>
    <cellStyle name="Link" xfId="56" builtinId="8" hidden="1"/>
    <cellStyle name="Link" xfId="58" builtinId="8" hidden="1"/>
    <cellStyle name="Link" xfId="60" builtinId="8" hidden="1"/>
    <cellStyle name="Link" xfId="62" builtinId="8" hidden="1"/>
    <cellStyle name="Link" xfId="64" builtinId="8" hidden="1"/>
    <cellStyle name="Link" xfId="66" builtinId="8" hidden="1"/>
    <cellStyle name="Link" xfId="68" builtinId="8" hidden="1"/>
    <cellStyle name="Link" xfId="70" builtinId="8" hidden="1"/>
    <cellStyle name="Link" xfId="72" builtinId="8" hidden="1"/>
    <cellStyle name="Link" xfId="74" builtinId="8" hidden="1"/>
    <cellStyle name="Link" xfId="76" builtinId="8" hidden="1"/>
    <cellStyle name="Link" xfId="78" builtinId="8" hidden="1"/>
    <cellStyle name="Link" xfId="80" builtinId="8" hidden="1"/>
    <cellStyle name="Link" xfId="82" builtinId="8" hidden="1"/>
    <cellStyle name="Link" xfId="84" builtinId="8" hidden="1"/>
    <cellStyle name="Link" xfId="86" builtinId="8" hidden="1"/>
    <cellStyle name="Link" xfId="88" builtinId="8" hidden="1"/>
    <cellStyle name="Link" xfId="90" builtinId="8" hidden="1"/>
    <cellStyle name="Link" xfId="92" builtinId="8" hidden="1"/>
    <cellStyle name="Link" xfId="94" builtinId="8" hidden="1"/>
    <cellStyle name="Link" xfId="96" builtinId="8" hidden="1"/>
    <cellStyle name="Link" xfId="98" builtinId="8" hidden="1"/>
    <cellStyle name="Link" xfId="100" builtinId="8" hidden="1"/>
    <cellStyle name="Link" xfId="102" builtinId="8" hidden="1"/>
    <cellStyle name="Link" xfId="104" builtinId="8" hidden="1"/>
    <cellStyle name="Link" xfId="106" builtinId="8" hidden="1"/>
    <cellStyle name="Link" xfId="108" builtinId="8" hidden="1"/>
    <cellStyle name="Link" xfId="110" builtinId="8" hidden="1"/>
    <cellStyle name="Link" xfId="112" builtinId="8" hidden="1"/>
    <cellStyle name="Link" xfId="114" builtinId="8" hidden="1"/>
    <cellStyle name="Link" xfId="116" builtinId="8" hidden="1"/>
    <cellStyle name="Link" xfId="118" builtinId="8" hidden="1"/>
    <cellStyle name="Link" xfId="120" builtinId="8" hidden="1"/>
    <cellStyle name="Link" xfId="122" builtinId="8" hidden="1"/>
    <cellStyle name="Link" xfId="124" builtinId="8" hidden="1"/>
    <cellStyle name="Link" xfId="126" builtinId="8" hidden="1"/>
    <cellStyle name="Link" xfId="128" builtinId="8" hidden="1"/>
    <cellStyle name="Link" xfId="130" builtinId="8" hidden="1"/>
    <cellStyle name="Link" xfId="132" builtinId="8" hidden="1"/>
    <cellStyle name="Link" xfId="134" builtinId="8" hidden="1"/>
    <cellStyle name="Link" xfId="136" builtinId="8" hidden="1"/>
    <cellStyle name="Link" xfId="138" builtinId="8" hidden="1"/>
    <cellStyle name="Link" xfId="140" builtinId="8" hidden="1"/>
    <cellStyle name="Link" xfId="142" builtinId="8" hidden="1"/>
    <cellStyle name="Link" xfId="144" builtinId="8" hidden="1"/>
    <cellStyle name="Link" xfId="146" builtinId="8" hidden="1"/>
    <cellStyle name="Link" xfId="148" builtinId="8" hidden="1"/>
    <cellStyle name="Link" xfId="150" builtinId="8" hidden="1"/>
    <cellStyle name="Link" xfId="152" builtinId="8" hidden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W57"/>
  <sheetViews>
    <sheetView zoomScale="130" zoomScaleNormal="130" zoomScalePageLayoutView="130" workbookViewId="0">
      <pane ySplit="6" topLeftCell="A14" activePane="bottomLeft" state="frozen"/>
      <selection pane="bottomLeft" activeCell="H2" sqref="H2"/>
    </sheetView>
  </sheetViews>
  <sheetFormatPr baseColWidth="10" defaultRowHeight="15" x14ac:dyDescent="0.25"/>
  <cols>
    <col min="1" max="1" width="5.85546875" bestFit="1" customWidth="1"/>
    <col min="2" max="2" width="5.42578125" bestFit="1" customWidth="1"/>
    <col min="3" max="3" width="4.42578125" bestFit="1" customWidth="1"/>
    <col min="4" max="4" width="5.85546875" bestFit="1" customWidth="1"/>
    <col min="5" max="5" width="5.42578125" bestFit="1" customWidth="1"/>
    <col min="6" max="6" width="5.85546875" bestFit="1" customWidth="1"/>
    <col min="7" max="7" width="19.85546875" bestFit="1" customWidth="1"/>
    <col min="8" max="8" width="19.140625" bestFit="1" customWidth="1"/>
    <col min="9" max="9" width="9.140625" bestFit="1" customWidth="1"/>
    <col min="10" max="10" width="6.140625" bestFit="1" customWidth="1"/>
    <col min="11" max="11" width="13.85546875" bestFit="1" customWidth="1"/>
    <col min="12" max="12" width="6" bestFit="1" customWidth="1"/>
    <col min="13" max="13" width="7.42578125" bestFit="1" customWidth="1"/>
    <col min="14" max="14" width="23.85546875" style="26" bestFit="1" customWidth="1"/>
    <col min="15" max="15" width="6.140625" bestFit="1" customWidth="1"/>
    <col min="16" max="16" width="10.140625" bestFit="1" customWidth="1"/>
    <col min="17" max="17" width="5.85546875" bestFit="1" customWidth="1"/>
    <col min="18" max="18" width="6" bestFit="1" customWidth="1"/>
    <col min="19" max="19" width="5.42578125" bestFit="1" customWidth="1"/>
    <col min="20" max="20" width="7" bestFit="1" customWidth="1"/>
    <col min="21" max="21" width="5.140625" bestFit="1" customWidth="1"/>
    <col min="22" max="22" width="32.140625" style="1" bestFit="1" customWidth="1"/>
    <col min="23" max="23" width="27.85546875" bestFit="1" customWidth="1"/>
  </cols>
  <sheetData>
    <row r="1" spans="1:23" x14ac:dyDescent="0.25">
      <c r="A1" t="s">
        <v>0</v>
      </c>
      <c r="B1" s="80" t="s">
        <v>20</v>
      </c>
      <c r="C1" s="80"/>
      <c r="D1" s="80"/>
      <c r="I1" s="56"/>
      <c r="J1" s="55" t="s">
        <v>69</v>
      </c>
      <c r="L1" s="2"/>
      <c r="M1" s="80" t="s">
        <v>21</v>
      </c>
      <c r="N1" s="80"/>
      <c r="O1" s="80"/>
      <c r="P1" s="80"/>
      <c r="Q1" s="80"/>
      <c r="R1" s="80"/>
      <c r="S1" s="80"/>
    </row>
    <row r="2" spans="1:23" x14ac:dyDescent="0.25">
      <c r="A2" t="s">
        <v>1</v>
      </c>
      <c r="I2" s="57"/>
      <c r="J2" s="55" t="s">
        <v>70</v>
      </c>
      <c r="L2" s="3"/>
      <c r="M2" s="80" t="s">
        <v>24</v>
      </c>
      <c r="N2" s="80"/>
      <c r="O2" s="80"/>
      <c r="P2" s="80"/>
      <c r="Q2" s="80"/>
      <c r="R2" s="80"/>
      <c r="S2" s="80"/>
    </row>
    <row r="3" spans="1:23" x14ac:dyDescent="0.25">
      <c r="A3" t="s">
        <v>19</v>
      </c>
      <c r="L3" s="4"/>
      <c r="M3" s="80" t="s">
        <v>25</v>
      </c>
      <c r="N3" s="80"/>
      <c r="O3" s="80"/>
      <c r="P3" s="80"/>
      <c r="Q3" s="80"/>
      <c r="R3" s="80"/>
      <c r="S3" s="80"/>
    </row>
    <row r="4" spans="1:23" ht="15.75" thickBot="1" x14ac:dyDescent="0.3"/>
    <row r="5" spans="1:23" ht="15.75" thickBot="1" x14ac:dyDescent="0.3">
      <c r="A5" s="5"/>
      <c r="B5" s="6"/>
      <c r="C5" s="74" t="s">
        <v>9</v>
      </c>
      <c r="D5" s="75"/>
      <c r="E5" s="76" t="s">
        <v>11</v>
      </c>
      <c r="F5" s="76"/>
      <c r="G5" s="77"/>
      <c r="H5" s="73" t="s">
        <v>13</v>
      </c>
      <c r="I5" s="73"/>
      <c r="J5" s="73"/>
      <c r="K5" s="73"/>
      <c r="L5" s="73"/>
      <c r="M5" s="73"/>
      <c r="N5" s="32" t="s">
        <v>34</v>
      </c>
      <c r="O5" s="78" t="s">
        <v>31</v>
      </c>
      <c r="P5" s="78"/>
      <c r="Q5" s="78"/>
      <c r="R5" s="78"/>
      <c r="S5" s="78"/>
      <c r="T5" s="78"/>
      <c r="U5" s="79"/>
      <c r="V5" s="20" t="s">
        <v>22</v>
      </c>
      <c r="W5" t="s">
        <v>45</v>
      </c>
    </row>
    <row r="6" spans="1:23" x14ac:dyDescent="0.25">
      <c r="A6" s="7" t="s">
        <v>2</v>
      </c>
      <c r="B6" s="8" t="s">
        <v>3</v>
      </c>
      <c r="C6" s="8" t="s">
        <v>0</v>
      </c>
      <c r="D6" s="8" t="s">
        <v>5</v>
      </c>
      <c r="E6" s="18" t="s">
        <v>0</v>
      </c>
      <c r="F6" s="18" t="s">
        <v>5</v>
      </c>
      <c r="G6" s="18" t="s">
        <v>10</v>
      </c>
      <c r="H6" s="8" t="s">
        <v>40</v>
      </c>
      <c r="I6" s="8" t="s">
        <v>4</v>
      </c>
      <c r="J6" s="8" t="s">
        <v>5</v>
      </c>
      <c r="K6" s="8" t="s">
        <v>6</v>
      </c>
      <c r="L6" s="8" t="s">
        <v>7</v>
      </c>
      <c r="M6" s="8" t="s">
        <v>8</v>
      </c>
      <c r="N6" s="18"/>
      <c r="O6" s="18" t="s">
        <v>14</v>
      </c>
      <c r="P6" s="18" t="s">
        <v>15</v>
      </c>
      <c r="Q6" s="18" t="s">
        <v>5</v>
      </c>
      <c r="R6" s="18" t="s">
        <v>16</v>
      </c>
      <c r="S6" s="18" t="s">
        <v>17</v>
      </c>
      <c r="T6" s="18" t="s">
        <v>18</v>
      </c>
      <c r="U6" s="19">
        <v>864</v>
      </c>
      <c r="V6" s="9" t="s">
        <v>23</v>
      </c>
    </row>
    <row r="7" spans="1:23" x14ac:dyDescent="0.25">
      <c r="A7" s="58">
        <v>1</v>
      </c>
      <c r="B7" s="10">
        <v>125</v>
      </c>
      <c r="C7" s="10">
        <v>34</v>
      </c>
      <c r="D7" s="10">
        <v>30</v>
      </c>
      <c r="E7" s="10">
        <f t="shared" ref="E7:E12" si="0">(B7*C7)</f>
        <v>4250</v>
      </c>
      <c r="F7" s="10">
        <f t="shared" ref="F7:F12" si="1">(D7*B7)</f>
        <v>3750</v>
      </c>
      <c r="G7" s="10" t="s">
        <v>12</v>
      </c>
      <c r="H7" s="11" t="s">
        <v>36</v>
      </c>
      <c r="I7" s="11">
        <v>1150</v>
      </c>
      <c r="J7" s="11">
        <v>1060</v>
      </c>
      <c r="K7" s="11" t="s">
        <v>33</v>
      </c>
      <c r="L7" s="11">
        <v>1500</v>
      </c>
      <c r="M7" s="11">
        <v>1350</v>
      </c>
      <c r="N7" s="11"/>
      <c r="O7" s="12"/>
      <c r="P7" s="10"/>
      <c r="Q7" s="10"/>
      <c r="R7" s="10"/>
      <c r="S7" s="10"/>
      <c r="T7" s="10"/>
      <c r="U7" s="10"/>
      <c r="V7" s="23"/>
    </row>
    <row r="8" spans="1:23" x14ac:dyDescent="0.25">
      <c r="A8" s="58">
        <v>2</v>
      </c>
      <c r="B8" s="10">
        <v>125</v>
      </c>
      <c r="C8" s="10">
        <v>34</v>
      </c>
      <c r="D8" s="10">
        <v>30</v>
      </c>
      <c r="E8" s="10">
        <f t="shared" si="0"/>
        <v>4250</v>
      </c>
      <c r="F8" s="10">
        <f t="shared" si="1"/>
        <v>3750</v>
      </c>
      <c r="G8" s="10" t="s">
        <v>12</v>
      </c>
      <c r="H8" s="11" t="s">
        <v>36</v>
      </c>
      <c r="I8" s="13">
        <v>1160</v>
      </c>
      <c r="J8" s="11">
        <v>1060</v>
      </c>
      <c r="K8" s="11" t="s">
        <v>33</v>
      </c>
      <c r="L8" s="11">
        <v>1500</v>
      </c>
      <c r="M8" s="11">
        <v>1350</v>
      </c>
      <c r="N8" s="11"/>
      <c r="O8" s="14"/>
      <c r="P8" s="10"/>
      <c r="Q8" s="10"/>
      <c r="R8" s="10"/>
      <c r="S8" s="10"/>
      <c r="T8" s="10"/>
      <c r="U8" s="10"/>
      <c r="V8" s="24"/>
    </row>
    <row r="9" spans="1:23" x14ac:dyDescent="0.25">
      <c r="A9" s="58">
        <v>3</v>
      </c>
      <c r="B9" s="10">
        <v>125</v>
      </c>
      <c r="C9" s="10">
        <v>34</v>
      </c>
      <c r="D9" s="10">
        <v>30</v>
      </c>
      <c r="E9" s="10">
        <f t="shared" si="0"/>
        <v>4250</v>
      </c>
      <c r="F9" s="10">
        <f t="shared" si="1"/>
        <v>3750</v>
      </c>
      <c r="G9" s="10" t="s">
        <v>12</v>
      </c>
      <c r="H9" s="11" t="s">
        <v>36</v>
      </c>
      <c r="I9" s="13">
        <v>1150</v>
      </c>
      <c r="J9" s="11">
        <v>1060</v>
      </c>
      <c r="K9" s="13" t="s">
        <v>26</v>
      </c>
      <c r="L9" s="11">
        <v>1500</v>
      </c>
      <c r="M9" s="11">
        <v>1350</v>
      </c>
      <c r="N9" s="11"/>
      <c r="O9" s="10"/>
      <c r="P9" s="10"/>
      <c r="Q9" s="10"/>
      <c r="R9" s="10"/>
      <c r="S9" s="14"/>
      <c r="T9" s="10"/>
      <c r="U9" s="21"/>
      <c r="V9" s="23"/>
    </row>
    <row r="10" spans="1:23" x14ac:dyDescent="0.25">
      <c r="A10" s="58">
        <v>4</v>
      </c>
      <c r="B10" s="10">
        <v>125</v>
      </c>
      <c r="C10" s="10">
        <v>34</v>
      </c>
      <c r="D10" s="10">
        <v>30</v>
      </c>
      <c r="E10" s="10">
        <f t="shared" si="0"/>
        <v>4250</v>
      </c>
      <c r="F10" s="10">
        <f t="shared" si="1"/>
        <v>3750</v>
      </c>
      <c r="G10" s="10" t="s">
        <v>12</v>
      </c>
      <c r="H10" s="11" t="s">
        <v>36</v>
      </c>
      <c r="I10" s="15">
        <v>1150</v>
      </c>
      <c r="J10" s="11">
        <v>1060</v>
      </c>
      <c r="K10" s="13" t="s">
        <v>27</v>
      </c>
      <c r="L10" s="11">
        <v>1500</v>
      </c>
      <c r="M10" s="11">
        <v>1350</v>
      </c>
      <c r="N10" s="11"/>
      <c r="O10" s="14" t="s">
        <v>29</v>
      </c>
      <c r="P10" s="12" t="s">
        <v>28</v>
      </c>
      <c r="Q10" s="10"/>
      <c r="R10" s="10"/>
      <c r="S10" s="14" t="s">
        <v>28</v>
      </c>
      <c r="T10" s="10"/>
      <c r="U10" s="10"/>
      <c r="V10" s="22" t="s">
        <v>23</v>
      </c>
    </row>
    <row r="11" spans="1:23" x14ac:dyDescent="0.25">
      <c r="A11" s="58">
        <v>5</v>
      </c>
      <c r="B11" s="10">
        <v>125</v>
      </c>
      <c r="C11" s="10">
        <v>34</v>
      </c>
      <c r="D11" s="10">
        <v>30</v>
      </c>
      <c r="E11" s="10">
        <f t="shared" si="0"/>
        <v>4250</v>
      </c>
      <c r="F11" s="10">
        <f t="shared" si="1"/>
        <v>3750</v>
      </c>
      <c r="G11" s="10" t="s">
        <v>12</v>
      </c>
      <c r="H11" s="11" t="s">
        <v>36</v>
      </c>
      <c r="I11" s="15">
        <v>1150</v>
      </c>
      <c r="J11" s="11">
        <v>1060</v>
      </c>
      <c r="K11" s="15" t="s">
        <v>27</v>
      </c>
      <c r="L11" s="11">
        <v>1500</v>
      </c>
      <c r="M11" s="11">
        <v>1350</v>
      </c>
      <c r="N11" s="11"/>
      <c r="O11" s="10"/>
      <c r="P11" s="14" t="s">
        <v>30</v>
      </c>
      <c r="Q11" s="10"/>
      <c r="R11" s="10"/>
      <c r="S11" s="10"/>
      <c r="T11" s="10"/>
      <c r="U11" s="14" t="s">
        <v>29</v>
      </c>
      <c r="V11" s="23"/>
    </row>
    <row r="12" spans="1:23" x14ac:dyDescent="0.25">
      <c r="A12" s="58">
        <v>6</v>
      </c>
      <c r="B12" s="10">
        <v>125</v>
      </c>
      <c r="C12" s="10">
        <v>34</v>
      </c>
      <c r="D12" s="10">
        <v>30</v>
      </c>
      <c r="E12" s="10">
        <f t="shared" si="0"/>
        <v>4250</v>
      </c>
      <c r="F12" s="10">
        <f t="shared" si="1"/>
        <v>3750</v>
      </c>
      <c r="G12" s="10" t="s">
        <v>12</v>
      </c>
      <c r="H12" s="11" t="s">
        <v>36</v>
      </c>
      <c r="I12" s="13">
        <v>1100</v>
      </c>
      <c r="J12" s="11">
        <v>1060</v>
      </c>
      <c r="K12" s="15" t="s">
        <v>27</v>
      </c>
      <c r="L12" s="11">
        <v>1500</v>
      </c>
      <c r="M12" s="11">
        <v>1350</v>
      </c>
      <c r="N12" s="11"/>
      <c r="O12" s="12"/>
      <c r="P12" s="10"/>
      <c r="Q12" s="10"/>
      <c r="R12" s="10"/>
      <c r="S12" s="12"/>
      <c r="T12" s="10"/>
      <c r="U12" s="10"/>
      <c r="V12" s="23" t="s">
        <v>41</v>
      </c>
    </row>
    <row r="13" spans="1:23" x14ac:dyDescent="0.25">
      <c r="A13" s="58">
        <v>7</v>
      </c>
      <c r="B13" s="10">
        <v>125</v>
      </c>
      <c r="C13" s="10">
        <v>34</v>
      </c>
      <c r="D13" s="10">
        <v>30</v>
      </c>
      <c r="E13" s="10">
        <f t="shared" ref="E13" si="2">(B13*C13)</f>
        <v>4250</v>
      </c>
      <c r="F13" s="10">
        <f t="shared" ref="F13" si="3">(D13*B13)</f>
        <v>3750</v>
      </c>
      <c r="G13" s="10" t="s">
        <v>12</v>
      </c>
      <c r="H13" s="11" t="s">
        <v>36</v>
      </c>
      <c r="I13" s="15">
        <v>1100</v>
      </c>
      <c r="J13" s="11">
        <v>1060</v>
      </c>
      <c r="K13" s="13" t="s">
        <v>32</v>
      </c>
      <c r="L13" s="11">
        <v>1500</v>
      </c>
      <c r="M13" s="11">
        <v>1350</v>
      </c>
      <c r="N13" s="11"/>
      <c r="O13" s="12"/>
      <c r="P13" s="10"/>
      <c r="Q13" s="10"/>
      <c r="R13" s="10"/>
      <c r="S13" s="10"/>
      <c r="T13" s="10"/>
      <c r="U13" s="10"/>
      <c r="V13" s="23" t="s">
        <v>42</v>
      </c>
    </row>
    <row r="14" spans="1:23" s="31" customFormat="1" ht="30" x14ac:dyDescent="0.25">
      <c r="A14" s="59">
        <v>8</v>
      </c>
      <c r="B14" s="27">
        <v>125</v>
      </c>
      <c r="C14" s="27">
        <v>34</v>
      </c>
      <c r="D14" s="27">
        <v>30</v>
      </c>
      <c r="E14" s="27">
        <f t="shared" ref="E14" si="4">(B14*C14)</f>
        <v>4250</v>
      </c>
      <c r="F14" s="27">
        <f t="shared" ref="F14" si="5">(D14*B14)</f>
        <v>3750</v>
      </c>
      <c r="G14" s="27" t="s">
        <v>12</v>
      </c>
      <c r="H14" s="28" t="s">
        <v>36</v>
      </c>
      <c r="I14" s="29">
        <v>1100</v>
      </c>
      <c r="J14" s="28">
        <v>1060</v>
      </c>
      <c r="K14" s="29" t="s">
        <v>32</v>
      </c>
      <c r="L14" s="28">
        <v>1500</v>
      </c>
      <c r="M14" s="28">
        <v>1350</v>
      </c>
      <c r="N14" s="33" t="s">
        <v>35</v>
      </c>
      <c r="O14" s="34"/>
      <c r="P14" s="27"/>
      <c r="Q14" s="27"/>
      <c r="R14" s="27"/>
      <c r="S14" s="27"/>
      <c r="T14" s="27"/>
      <c r="U14" s="27"/>
      <c r="V14" s="30" t="s">
        <v>41</v>
      </c>
    </row>
    <row r="15" spans="1:23" x14ac:dyDescent="0.25">
      <c r="A15" s="58">
        <v>9</v>
      </c>
      <c r="B15" s="27">
        <v>125</v>
      </c>
      <c r="C15" s="27">
        <v>34</v>
      </c>
      <c r="D15" s="27">
        <v>30</v>
      </c>
      <c r="E15" s="27">
        <f t="shared" ref="E15" si="6">(B15*C15)</f>
        <v>4250</v>
      </c>
      <c r="F15" s="27">
        <f t="shared" ref="F15" si="7">(D15*B15)</f>
        <v>3750</v>
      </c>
      <c r="G15" s="27" t="s">
        <v>12</v>
      </c>
      <c r="H15" s="35" t="s">
        <v>37</v>
      </c>
      <c r="I15" s="29">
        <v>1100</v>
      </c>
      <c r="J15" s="11">
        <v>1060</v>
      </c>
      <c r="K15" s="29" t="s">
        <v>32</v>
      </c>
      <c r="L15" s="28">
        <v>1500</v>
      </c>
      <c r="M15" s="28">
        <v>1350</v>
      </c>
      <c r="N15" s="10"/>
      <c r="O15" s="12"/>
      <c r="P15" s="10"/>
      <c r="Q15" s="10"/>
      <c r="R15" s="10"/>
      <c r="S15" s="10"/>
      <c r="T15" s="10"/>
      <c r="U15" s="10"/>
      <c r="V15" s="23" t="s">
        <v>43</v>
      </c>
    </row>
    <row r="16" spans="1:23" x14ac:dyDescent="0.25">
      <c r="A16" s="58">
        <v>10</v>
      </c>
      <c r="B16" s="27">
        <v>125</v>
      </c>
      <c r="C16" s="27">
        <v>34</v>
      </c>
      <c r="D16" s="27">
        <v>30</v>
      </c>
      <c r="E16" s="27">
        <f t="shared" ref="E16" si="8">(B16*C16)</f>
        <v>4250</v>
      </c>
      <c r="F16" s="27">
        <f t="shared" ref="F16" si="9">(D16*B16)</f>
        <v>3750</v>
      </c>
      <c r="G16" s="27" t="s">
        <v>12</v>
      </c>
      <c r="H16" s="35" t="s">
        <v>36</v>
      </c>
      <c r="I16" s="35">
        <v>1130</v>
      </c>
      <c r="J16" s="11">
        <v>1060</v>
      </c>
      <c r="K16" s="35" t="s">
        <v>27</v>
      </c>
      <c r="L16" s="28">
        <v>1500</v>
      </c>
      <c r="M16" s="28">
        <v>1350</v>
      </c>
      <c r="N16" s="10"/>
      <c r="O16" s="12"/>
      <c r="P16" s="10"/>
      <c r="Q16" s="10"/>
      <c r="R16" s="10"/>
      <c r="S16" s="10"/>
      <c r="T16" s="10"/>
      <c r="U16" s="10"/>
      <c r="V16" s="23" t="s">
        <v>43</v>
      </c>
    </row>
    <row r="17" spans="1:23" x14ac:dyDescent="0.25">
      <c r="A17" s="58">
        <v>11</v>
      </c>
      <c r="B17" s="27">
        <v>125</v>
      </c>
      <c r="C17" s="27">
        <v>34</v>
      </c>
      <c r="D17" s="27">
        <v>30</v>
      </c>
      <c r="E17" s="27">
        <f t="shared" ref="E17" si="10">(B17*C17)</f>
        <v>4250</v>
      </c>
      <c r="F17" s="27">
        <f t="shared" ref="F17" si="11">(D17*B17)</f>
        <v>3750</v>
      </c>
      <c r="G17" s="27" t="s">
        <v>12</v>
      </c>
      <c r="H17" s="35" t="s">
        <v>37</v>
      </c>
      <c r="I17" s="36">
        <v>1130</v>
      </c>
      <c r="J17" s="11">
        <v>1060</v>
      </c>
      <c r="K17" s="29" t="s">
        <v>27</v>
      </c>
      <c r="L17" s="28">
        <v>1500</v>
      </c>
      <c r="M17" s="28">
        <v>1350</v>
      </c>
      <c r="N17" s="10"/>
      <c r="O17" s="12"/>
      <c r="P17" s="10"/>
      <c r="Q17" s="10"/>
      <c r="R17" s="10"/>
      <c r="S17" s="10"/>
      <c r="T17" s="10"/>
      <c r="U17" s="10"/>
      <c r="V17" s="23" t="s">
        <v>44</v>
      </c>
    </row>
    <row r="18" spans="1:23" s="31" customFormat="1" ht="30" x14ac:dyDescent="0.25">
      <c r="A18" s="59">
        <v>12</v>
      </c>
      <c r="B18" s="27">
        <v>125</v>
      </c>
      <c r="C18" s="27">
        <v>34</v>
      </c>
      <c r="D18" s="27">
        <v>30</v>
      </c>
      <c r="E18" s="27">
        <f t="shared" ref="E18" si="12">(B18*C18)</f>
        <v>4250</v>
      </c>
      <c r="F18" s="27">
        <f t="shared" ref="F18" si="13">(D18*B18)</f>
        <v>3750</v>
      </c>
      <c r="G18" s="27" t="s">
        <v>12</v>
      </c>
      <c r="H18" s="35" t="s">
        <v>38</v>
      </c>
      <c r="I18" s="35">
        <v>1150</v>
      </c>
      <c r="J18" s="28">
        <v>1060</v>
      </c>
      <c r="K18" s="29" t="s">
        <v>27</v>
      </c>
      <c r="L18" s="28">
        <v>1500</v>
      </c>
      <c r="M18" s="28">
        <v>1350</v>
      </c>
      <c r="N18" s="33" t="s">
        <v>39</v>
      </c>
      <c r="O18" s="37" t="s">
        <v>28</v>
      </c>
      <c r="P18" s="27"/>
      <c r="Q18" s="34" t="s">
        <v>29</v>
      </c>
      <c r="R18" s="27"/>
      <c r="S18" s="27"/>
      <c r="T18" s="27"/>
      <c r="U18" s="27"/>
      <c r="V18" s="30" t="s">
        <v>44</v>
      </c>
      <c r="W18" s="31" t="s">
        <v>46</v>
      </c>
    </row>
    <row r="19" spans="1:23" x14ac:dyDescent="0.25">
      <c r="A19" s="58">
        <v>13</v>
      </c>
      <c r="B19" s="37">
        <v>125</v>
      </c>
      <c r="C19" s="37">
        <v>34</v>
      </c>
      <c r="D19" s="37">
        <v>30</v>
      </c>
      <c r="E19" s="37">
        <f t="shared" ref="E19" si="14">(B19*C19)</f>
        <v>4250</v>
      </c>
      <c r="F19" s="37">
        <f t="shared" ref="F19" si="15">(D19*B19)</f>
        <v>3750</v>
      </c>
      <c r="G19" s="37" t="s">
        <v>12</v>
      </c>
      <c r="H19" s="60" t="s">
        <v>37</v>
      </c>
      <c r="I19" s="60">
        <v>1150</v>
      </c>
      <c r="J19" s="60">
        <v>1060</v>
      </c>
      <c r="K19" s="60" t="s">
        <v>27</v>
      </c>
      <c r="L19" s="60">
        <v>1500</v>
      </c>
      <c r="M19" s="60">
        <v>1350</v>
      </c>
      <c r="N19" s="10"/>
      <c r="O19" s="14" t="s">
        <v>28</v>
      </c>
      <c r="P19" s="14" t="s">
        <v>50</v>
      </c>
      <c r="Q19" s="14" t="s">
        <v>47</v>
      </c>
      <c r="R19" s="14" t="s">
        <v>28</v>
      </c>
      <c r="S19" s="14"/>
      <c r="T19" s="14">
        <v>1.5</v>
      </c>
      <c r="U19" s="14" t="s">
        <v>28</v>
      </c>
      <c r="V19" s="23"/>
    </row>
    <row r="20" spans="1:23" x14ac:dyDescent="0.25">
      <c r="A20" s="58">
        <v>14</v>
      </c>
      <c r="B20" s="27">
        <v>125</v>
      </c>
      <c r="C20" s="27">
        <v>34</v>
      </c>
      <c r="D20" s="38">
        <v>32</v>
      </c>
      <c r="E20" s="27">
        <f t="shared" ref="E20" si="16">(B20*C20)</f>
        <v>4250</v>
      </c>
      <c r="F20" s="27">
        <f t="shared" ref="F20" si="17">(D20*B20)</f>
        <v>4000</v>
      </c>
      <c r="G20" s="27" t="s">
        <v>12</v>
      </c>
      <c r="H20" s="35" t="s">
        <v>48</v>
      </c>
      <c r="I20" s="29">
        <v>1150</v>
      </c>
      <c r="J20" s="39">
        <v>1100</v>
      </c>
      <c r="K20" s="29" t="s">
        <v>27</v>
      </c>
      <c r="L20" s="28">
        <v>1500</v>
      </c>
      <c r="M20" s="28">
        <v>1350</v>
      </c>
      <c r="N20" s="10"/>
      <c r="O20" s="10"/>
      <c r="P20" s="14" t="s">
        <v>50</v>
      </c>
      <c r="Q20" s="14" t="s">
        <v>49</v>
      </c>
      <c r="R20" s="10"/>
      <c r="S20" s="10"/>
      <c r="T20" s="10"/>
      <c r="U20" s="10"/>
      <c r="V20" s="23"/>
    </row>
    <row r="21" spans="1:23" x14ac:dyDescent="0.25">
      <c r="A21" s="58">
        <v>15</v>
      </c>
      <c r="B21" s="27">
        <v>125</v>
      </c>
      <c r="C21" s="27">
        <v>34</v>
      </c>
      <c r="D21" s="40">
        <v>32</v>
      </c>
      <c r="E21" s="27">
        <f t="shared" ref="E21:E22" si="18">(B21*C21)</f>
        <v>4250</v>
      </c>
      <c r="F21" s="27">
        <f t="shared" ref="F21:F22" si="19">(D21*B21)</f>
        <v>4000</v>
      </c>
      <c r="G21" s="27" t="s">
        <v>12</v>
      </c>
      <c r="H21" s="29" t="s">
        <v>48</v>
      </c>
      <c r="I21" s="29">
        <v>1150</v>
      </c>
      <c r="J21" s="39">
        <v>1080</v>
      </c>
      <c r="K21" s="29" t="s">
        <v>27</v>
      </c>
      <c r="L21" s="28">
        <v>1500</v>
      </c>
      <c r="M21" s="28">
        <v>1350</v>
      </c>
      <c r="N21" s="10"/>
      <c r="O21" s="10"/>
      <c r="P21" s="10"/>
      <c r="Q21" s="12"/>
      <c r="R21" s="10"/>
      <c r="S21" s="10"/>
      <c r="T21" s="10"/>
      <c r="U21" s="10"/>
      <c r="V21" s="23" t="s">
        <v>51</v>
      </c>
    </row>
    <row r="22" spans="1:23" x14ac:dyDescent="0.25">
      <c r="A22" s="58">
        <v>16</v>
      </c>
      <c r="B22" s="27">
        <v>125</v>
      </c>
      <c r="C22" s="27">
        <v>34</v>
      </c>
      <c r="D22" s="40">
        <v>32</v>
      </c>
      <c r="E22" s="40">
        <f t="shared" si="18"/>
        <v>4250</v>
      </c>
      <c r="F22" s="40">
        <f t="shared" si="19"/>
        <v>4000</v>
      </c>
      <c r="G22" s="40" t="s">
        <v>12</v>
      </c>
      <c r="H22" s="29" t="s">
        <v>48</v>
      </c>
      <c r="I22" s="29">
        <v>1150</v>
      </c>
      <c r="J22" s="39">
        <v>1100</v>
      </c>
      <c r="K22" s="29" t="s">
        <v>27</v>
      </c>
      <c r="L22" s="28">
        <v>1500</v>
      </c>
      <c r="M22" s="28">
        <v>1350</v>
      </c>
      <c r="N22" s="10"/>
      <c r="O22" s="10"/>
      <c r="P22" s="10"/>
      <c r="Q22" s="12" t="s">
        <v>30</v>
      </c>
      <c r="R22" s="10"/>
      <c r="S22" s="10"/>
      <c r="T22" s="10"/>
      <c r="U22" s="10"/>
      <c r="V22" s="23" t="s">
        <v>52</v>
      </c>
    </row>
    <row r="23" spans="1:23" x14ac:dyDescent="0.25">
      <c r="A23" s="58">
        <v>17</v>
      </c>
      <c r="B23" s="27">
        <v>125</v>
      </c>
      <c r="C23" s="27">
        <v>34</v>
      </c>
      <c r="D23" s="40">
        <v>32</v>
      </c>
      <c r="E23" s="40">
        <f t="shared" ref="E23" si="20">(B23*C23)</f>
        <v>4250</v>
      </c>
      <c r="F23" s="40">
        <f t="shared" ref="F23" si="21">(D23*B23)</f>
        <v>4000</v>
      </c>
      <c r="G23" s="40" t="s">
        <v>12</v>
      </c>
      <c r="H23" s="29" t="s">
        <v>48</v>
      </c>
      <c r="I23" s="29">
        <v>1150</v>
      </c>
      <c r="J23" s="36">
        <v>1100</v>
      </c>
      <c r="K23" s="29" t="s">
        <v>27</v>
      </c>
      <c r="L23" s="28">
        <v>1500</v>
      </c>
      <c r="M23" s="28">
        <v>1350</v>
      </c>
      <c r="N23" s="10"/>
      <c r="O23" s="14" t="s">
        <v>28</v>
      </c>
      <c r="P23" s="14"/>
      <c r="Q23" s="14" t="s">
        <v>28</v>
      </c>
      <c r="R23" s="12"/>
      <c r="S23" s="10"/>
      <c r="T23" s="10"/>
      <c r="U23" s="10"/>
      <c r="V23" s="23" t="s">
        <v>53</v>
      </c>
    </row>
    <row r="24" spans="1:23" x14ac:dyDescent="0.25">
      <c r="A24" s="58">
        <v>18</v>
      </c>
      <c r="B24" s="27">
        <v>125</v>
      </c>
      <c r="C24" s="27">
        <v>34</v>
      </c>
      <c r="D24" s="40">
        <v>32</v>
      </c>
      <c r="E24" s="40">
        <f t="shared" ref="E24" si="22">(B24*C24)</f>
        <v>4250</v>
      </c>
      <c r="F24" s="40">
        <f t="shared" ref="F24" si="23">(D24*B24)</f>
        <v>4000</v>
      </c>
      <c r="G24" s="40" t="s">
        <v>12</v>
      </c>
      <c r="H24" s="35" t="s">
        <v>54</v>
      </c>
      <c r="I24" s="29">
        <v>1150</v>
      </c>
      <c r="J24" s="36">
        <v>1100</v>
      </c>
      <c r="K24" s="29" t="s">
        <v>27</v>
      </c>
      <c r="L24" s="28">
        <v>1500</v>
      </c>
      <c r="M24" s="28">
        <v>1350</v>
      </c>
      <c r="N24" s="10"/>
      <c r="O24" s="10"/>
      <c r="P24" s="10"/>
      <c r="Q24" s="10"/>
      <c r="R24" s="12" t="s">
        <v>29</v>
      </c>
      <c r="S24" s="10"/>
      <c r="T24" s="10"/>
      <c r="U24" s="10"/>
      <c r="V24" s="30" t="s">
        <v>44</v>
      </c>
    </row>
    <row r="25" spans="1:23" x14ac:dyDescent="0.25">
      <c r="A25" s="58">
        <v>19</v>
      </c>
      <c r="B25" s="27">
        <v>125</v>
      </c>
      <c r="C25" s="27">
        <v>34</v>
      </c>
      <c r="D25" s="40">
        <v>32</v>
      </c>
      <c r="E25" s="40">
        <f>(B25*C25)</f>
        <v>4250</v>
      </c>
      <c r="F25" s="40">
        <f>(D25*B25)</f>
        <v>4000</v>
      </c>
      <c r="G25" s="40" t="s">
        <v>12</v>
      </c>
      <c r="H25" s="35" t="s">
        <v>59</v>
      </c>
      <c r="I25" s="29">
        <v>1150</v>
      </c>
      <c r="J25" s="36">
        <v>1100</v>
      </c>
      <c r="K25" s="29" t="s">
        <v>27</v>
      </c>
      <c r="L25" s="28">
        <v>1500</v>
      </c>
      <c r="M25" s="28">
        <v>1350</v>
      </c>
      <c r="N25" s="51"/>
      <c r="O25" s="51"/>
      <c r="P25" s="51"/>
      <c r="Q25" s="51"/>
      <c r="R25" s="12" t="s">
        <v>29</v>
      </c>
      <c r="S25" s="10"/>
      <c r="T25" s="10"/>
      <c r="U25" s="10"/>
      <c r="V25" s="23" t="s">
        <v>41</v>
      </c>
    </row>
    <row r="26" spans="1:23" s="41" customFormat="1" x14ac:dyDescent="0.25">
      <c r="A26" s="58">
        <v>20</v>
      </c>
      <c r="B26" s="27">
        <v>125</v>
      </c>
      <c r="C26" s="27">
        <v>34</v>
      </c>
      <c r="D26" s="40">
        <v>32</v>
      </c>
      <c r="E26" s="40">
        <f>(B26*C26)</f>
        <v>4250</v>
      </c>
      <c r="F26" s="40">
        <f>(D26*B26)</f>
        <v>4000</v>
      </c>
      <c r="G26" s="40" t="s">
        <v>12</v>
      </c>
      <c r="H26" s="35" t="s">
        <v>54</v>
      </c>
      <c r="I26" s="29">
        <v>1150</v>
      </c>
      <c r="J26" s="36">
        <v>1100</v>
      </c>
      <c r="K26" s="35" t="s">
        <v>64</v>
      </c>
      <c r="L26" s="28">
        <v>1500</v>
      </c>
      <c r="M26" s="28">
        <v>1350</v>
      </c>
      <c r="N26" s="50"/>
      <c r="O26" s="51"/>
      <c r="P26" s="50"/>
      <c r="Q26" s="50"/>
      <c r="R26" s="42"/>
      <c r="S26" s="42"/>
      <c r="T26" s="42"/>
      <c r="U26" s="42"/>
      <c r="V26" s="30"/>
    </row>
    <row r="27" spans="1:23" s="41" customFormat="1" x14ac:dyDescent="0.25">
      <c r="A27" s="17">
        <v>21</v>
      </c>
      <c r="B27" s="40"/>
      <c r="C27" s="40"/>
      <c r="D27" s="40"/>
      <c r="E27" s="40"/>
      <c r="F27" s="40"/>
      <c r="G27" s="40"/>
      <c r="H27" s="29"/>
      <c r="I27" s="29"/>
      <c r="J27" s="36"/>
      <c r="K27" s="15"/>
      <c r="L27" s="29"/>
      <c r="M27" s="29"/>
      <c r="N27" s="50"/>
      <c r="O27" s="51"/>
      <c r="P27" s="50"/>
      <c r="Q27" s="50"/>
      <c r="R27" s="42"/>
      <c r="S27" s="42"/>
      <c r="T27" s="42"/>
      <c r="U27" s="42"/>
      <c r="V27" s="24"/>
    </row>
    <row r="28" spans="1:23" s="41" customFormat="1" x14ac:dyDescent="0.25">
      <c r="A28" s="17">
        <v>22</v>
      </c>
      <c r="B28" s="40"/>
      <c r="C28" s="40"/>
      <c r="D28" s="40"/>
      <c r="E28" s="40"/>
      <c r="F28" s="40"/>
      <c r="G28" s="40"/>
      <c r="H28" s="29"/>
      <c r="I28" s="29"/>
      <c r="J28" s="36"/>
      <c r="K28" s="15"/>
      <c r="L28" s="29"/>
      <c r="M28" s="29"/>
      <c r="N28" s="50"/>
      <c r="O28" s="51"/>
      <c r="P28" s="50"/>
      <c r="Q28" s="50"/>
      <c r="R28" s="42"/>
      <c r="S28" s="42"/>
      <c r="T28" s="42"/>
      <c r="U28" s="42"/>
      <c r="V28" s="23"/>
    </row>
    <row r="29" spans="1:23" s="41" customFormat="1" x14ac:dyDescent="0.25">
      <c r="A29" s="17">
        <v>23</v>
      </c>
      <c r="B29" s="40"/>
      <c r="C29" s="40"/>
      <c r="D29" s="40"/>
      <c r="E29" s="40"/>
      <c r="F29" s="40"/>
      <c r="G29" s="40"/>
      <c r="H29" s="29"/>
      <c r="I29" s="29"/>
      <c r="J29" s="36"/>
      <c r="K29" s="29"/>
      <c r="L29" s="29"/>
      <c r="M29" s="29"/>
      <c r="N29" s="50"/>
      <c r="O29" s="51"/>
      <c r="P29" s="50"/>
      <c r="Q29" s="50"/>
      <c r="R29" s="42"/>
      <c r="S29" s="42"/>
      <c r="T29" s="42"/>
      <c r="U29" s="42"/>
      <c r="V29" s="30"/>
    </row>
    <row r="30" spans="1:23" s="41" customFormat="1" x14ac:dyDescent="0.25">
      <c r="A30" s="17">
        <v>24</v>
      </c>
      <c r="B30" s="40"/>
      <c r="C30" s="40"/>
      <c r="D30" s="40"/>
      <c r="E30" s="40"/>
      <c r="F30" s="40"/>
      <c r="G30" s="40"/>
      <c r="H30" s="29"/>
      <c r="I30" s="29"/>
      <c r="J30" s="36"/>
      <c r="K30" s="29"/>
      <c r="L30" s="29"/>
      <c r="M30" s="29"/>
      <c r="N30" s="50"/>
      <c r="O30" s="51"/>
      <c r="P30" s="50"/>
      <c r="Q30" s="50"/>
      <c r="R30" s="42"/>
      <c r="S30" s="42"/>
      <c r="T30" s="42"/>
      <c r="U30" s="42"/>
      <c r="V30" s="30"/>
    </row>
    <row r="31" spans="1:23" s="41" customFormat="1" x14ac:dyDescent="0.25">
      <c r="A31" s="17">
        <v>25</v>
      </c>
      <c r="B31" s="40"/>
      <c r="C31" s="40"/>
      <c r="D31" s="40"/>
      <c r="E31" s="40"/>
      <c r="F31" s="40"/>
      <c r="G31" s="40"/>
      <c r="H31" s="29"/>
      <c r="I31" s="29"/>
      <c r="J31" s="36"/>
      <c r="K31" s="29"/>
      <c r="L31" s="29"/>
      <c r="M31" s="29"/>
      <c r="N31" s="50"/>
      <c r="O31" s="51"/>
      <c r="P31" s="50"/>
      <c r="Q31" s="50"/>
      <c r="R31" s="42"/>
      <c r="S31" s="42"/>
      <c r="T31" s="42"/>
      <c r="U31" s="42"/>
      <c r="V31" s="23"/>
    </row>
    <row r="32" spans="1:23" s="41" customFormat="1" x14ac:dyDescent="0.25">
      <c r="A32" s="17">
        <v>26</v>
      </c>
      <c r="B32" s="40"/>
      <c r="C32" s="40"/>
      <c r="D32" s="40"/>
      <c r="E32" s="40"/>
      <c r="F32" s="40"/>
      <c r="G32" s="40"/>
      <c r="H32" s="29"/>
      <c r="I32" s="29"/>
      <c r="J32" s="36"/>
      <c r="K32" s="29"/>
      <c r="L32" s="29"/>
      <c r="M32" s="29"/>
      <c r="N32" s="42"/>
      <c r="O32" s="42"/>
      <c r="P32" s="42"/>
      <c r="Q32" s="42"/>
      <c r="R32" s="42"/>
      <c r="S32" s="42"/>
      <c r="T32" s="42"/>
      <c r="U32" s="42"/>
      <c r="V32" s="24"/>
    </row>
    <row r="33" spans="1:22" s="44" customFormat="1" x14ac:dyDescent="0.25">
      <c r="A33" s="17">
        <v>27</v>
      </c>
      <c r="B33" s="45"/>
      <c r="C33" s="45"/>
      <c r="D33" s="46"/>
      <c r="E33" s="46"/>
      <c r="F33" s="46"/>
      <c r="G33" s="46"/>
      <c r="H33" s="47"/>
      <c r="I33" s="47"/>
      <c r="J33" s="48"/>
      <c r="K33" s="47"/>
      <c r="L33" s="49"/>
      <c r="M33" s="49"/>
      <c r="N33" s="42"/>
      <c r="O33" s="42"/>
      <c r="P33" s="42"/>
      <c r="Q33" s="42"/>
      <c r="R33" s="42"/>
      <c r="S33" s="42"/>
      <c r="T33" s="42"/>
      <c r="U33" s="42"/>
      <c r="V33" s="24"/>
    </row>
    <row r="34" spans="1:22" s="44" customFormat="1" x14ac:dyDescent="0.25">
      <c r="A34" s="17">
        <v>28</v>
      </c>
      <c r="B34" s="45"/>
      <c r="C34" s="45"/>
      <c r="D34" s="46"/>
      <c r="E34" s="46"/>
      <c r="F34" s="46"/>
      <c r="G34" s="46"/>
      <c r="H34" s="47"/>
      <c r="I34" s="47"/>
      <c r="J34" s="48"/>
      <c r="K34" s="47"/>
      <c r="L34" s="49"/>
      <c r="M34" s="49"/>
      <c r="N34" s="42"/>
      <c r="O34" s="42"/>
      <c r="P34" s="42"/>
      <c r="Q34" s="42"/>
      <c r="R34" s="42"/>
      <c r="S34" s="42"/>
      <c r="T34" s="42"/>
      <c r="U34" s="42"/>
      <c r="V34" s="24"/>
    </row>
    <row r="35" spans="1:22" s="44" customFormat="1" x14ac:dyDescent="0.25">
      <c r="A35" s="17">
        <v>29</v>
      </c>
      <c r="B35" s="45"/>
      <c r="C35" s="45"/>
      <c r="D35" s="46"/>
      <c r="E35" s="46"/>
      <c r="F35" s="46"/>
      <c r="G35" s="46"/>
      <c r="H35" s="47"/>
      <c r="I35" s="47"/>
      <c r="J35" s="48"/>
      <c r="K35" s="47"/>
      <c r="L35" s="49"/>
      <c r="M35" s="49"/>
      <c r="N35" s="42"/>
      <c r="O35" s="42"/>
      <c r="P35" s="42"/>
      <c r="Q35" s="42"/>
      <c r="R35" s="42"/>
      <c r="S35" s="42"/>
      <c r="T35" s="42"/>
      <c r="U35" s="42"/>
      <c r="V35" s="24"/>
    </row>
    <row r="36" spans="1:22" s="44" customFormat="1" x14ac:dyDescent="0.25">
      <c r="A36" s="17">
        <v>30</v>
      </c>
      <c r="B36" s="45"/>
      <c r="C36" s="45"/>
      <c r="D36" s="46"/>
      <c r="E36" s="46"/>
      <c r="F36" s="46"/>
      <c r="G36" s="46"/>
      <c r="H36" s="47"/>
      <c r="I36" s="47"/>
      <c r="J36" s="48"/>
      <c r="K36" s="47"/>
      <c r="L36" s="49"/>
      <c r="M36" s="49"/>
      <c r="N36" s="42"/>
      <c r="O36" s="42"/>
      <c r="P36" s="42"/>
      <c r="Q36" s="42"/>
      <c r="R36" s="42"/>
      <c r="S36" s="42"/>
      <c r="T36" s="42"/>
      <c r="U36" s="42"/>
      <c r="V36" s="24"/>
    </row>
    <row r="37" spans="1:22" s="44" customFormat="1" x14ac:dyDescent="0.25">
      <c r="A37" s="17">
        <v>31</v>
      </c>
      <c r="B37" s="45"/>
      <c r="C37" s="45"/>
      <c r="D37" s="46"/>
      <c r="E37" s="46"/>
      <c r="F37" s="46"/>
      <c r="G37" s="46"/>
      <c r="H37" s="47"/>
      <c r="I37" s="47"/>
      <c r="J37" s="48"/>
      <c r="K37" s="47"/>
      <c r="L37" s="49"/>
      <c r="M37" s="49"/>
      <c r="N37" s="42"/>
      <c r="O37" s="42"/>
      <c r="P37" s="42"/>
      <c r="Q37" s="42"/>
      <c r="R37" s="42"/>
      <c r="S37" s="42"/>
      <c r="T37" s="42"/>
      <c r="U37" s="42"/>
      <c r="V37" s="24"/>
    </row>
    <row r="38" spans="1:22" s="44" customFormat="1" x14ac:dyDescent="0.25">
      <c r="A38" s="17">
        <v>32</v>
      </c>
      <c r="B38" s="45"/>
      <c r="C38" s="45"/>
      <c r="D38" s="46"/>
      <c r="E38" s="46"/>
      <c r="F38" s="46"/>
      <c r="G38" s="46"/>
      <c r="H38" s="47"/>
      <c r="I38" s="47"/>
      <c r="J38" s="48"/>
      <c r="K38" s="47"/>
      <c r="L38" s="49"/>
      <c r="M38" s="49"/>
      <c r="N38" s="42"/>
      <c r="O38" s="42"/>
      <c r="P38" s="42"/>
      <c r="Q38" s="42"/>
      <c r="R38" s="42"/>
      <c r="S38" s="42"/>
      <c r="T38" s="42"/>
      <c r="U38" s="42"/>
      <c r="V38" s="24"/>
    </row>
    <row r="39" spans="1:22" s="44" customFormat="1" x14ac:dyDescent="0.25">
      <c r="A39" s="17">
        <v>33</v>
      </c>
      <c r="B39" s="45"/>
      <c r="C39" s="45"/>
      <c r="D39" s="46"/>
      <c r="E39" s="46"/>
      <c r="F39" s="46"/>
      <c r="G39" s="46"/>
      <c r="H39" s="47"/>
      <c r="I39" s="47"/>
      <c r="J39" s="48"/>
      <c r="K39" s="47"/>
      <c r="L39" s="49"/>
      <c r="M39" s="49"/>
      <c r="N39" s="42"/>
      <c r="O39" s="42"/>
      <c r="P39" s="42"/>
      <c r="Q39" s="42"/>
      <c r="R39" s="42"/>
      <c r="S39" s="42"/>
      <c r="T39" s="42"/>
      <c r="U39" s="42"/>
      <c r="V39" s="24"/>
    </row>
    <row r="40" spans="1:22" s="44" customFormat="1" x14ac:dyDescent="0.25">
      <c r="A40" s="17">
        <v>34</v>
      </c>
      <c r="B40" s="45"/>
      <c r="C40" s="45"/>
      <c r="D40" s="46"/>
      <c r="E40" s="46"/>
      <c r="F40" s="46"/>
      <c r="G40" s="46"/>
      <c r="H40" s="47"/>
      <c r="I40" s="47"/>
      <c r="J40" s="48"/>
      <c r="K40" s="47"/>
      <c r="L40" s="49"/>
      <c r="M40" s="49"/>
      <c r="N40" s="42"/>
      <c r="O40" s="42"/>
      <c r="P40" s="42"/>
      <c r="Q40" s="42"/>
      <c r="R40" s="42"/>
      <c r="S40" s="42"/>
      <c r="T40" s="42"/>
      <c r="U40" s="42"/>
      <c r="V40" s="24"/>
    </row>
    <row r="41" spans="1:22" s="44" customFormat="1" x14ac:dyDescent="0.25">
      <c r="A41" s="17">
        <v>35</v>
      </c>
      <c r="B41" s="45"/>
      <c r="C41" s="45"/>
      <c r="D41" s="46"/>
      <c r="E41" s="46"/>
      <c r="F41" s="46"/>
      <c r="G41" s="46"/>
      <c r="H41" s="47"/>
      <c r="I41" s="47"/>
      <c r="J41" s="48"/>
      <c r="K41" s="47"/>
      <c r="L41" s="49"/>
      <c r="M41" s="49"/>
      <c r="N41" s="42"/>
      <c r="O41" s="42"/>
      <c r="P41" s="42"/>
      <c r="Q41" s="42"/>
      <c r="R41" s="42"/>
      <c r="S41" s="42"/>
      <c r="T41" s="42"/>
      <c r="U41" s="42"/>
      <c r="V41" s="24"/>
    </row>
    <row r="42" spans="1:22" s="44" customFormat="1" x14ac:dyDescent="0.25">
      <c r="A42" s="17">
        <v>36</v>
      </c>
      <c r="B42" s="45"/>
      <c r="C42" s="45"/>
      <c r="D42" s="46"/>
      <c r="E42" s="46"/>
      <c r="F42" s="46"/>
      <c r="G42" s="46"/>
      <c r="H42" s="47"/>
      <c r="I42" s="47"/>
      <c r="J42" s="48"/>
      <c r="K42" s="47"/>
      <c r="L42" s="49"/>
      <c r="M42" s="49"/>
      <c r="N42" s="42"/>
      <c r="O42" s="42"/>
      <c r="P42" s="42"/>
      <c r="Q42" s="42"/>
      <c r="R42" s="42"/>
      <c r="S42" s="42"/>
      <c r="T42" s="42"/>
      <c r="U42" s="42"/>
      <c r="V42" s="24"/>
    </row>
    <row r="43" spans="1:22" s="44" customFormat="1" x14ac:dyDescent="0.25">
      <c r="A43" s="17">
        <v>37</v>
      </c>
      <c r="B43" s="45"/>
      <c r="C43" s="45"/>
      <c r="D43" s="46"/>
      <c r="E43" s="46"/>
      <c r="F43" s="46"/>
      <c r="G43" s="46"/>
      <c r="H43" s="47"/>
      <c r="I43" s="47"/>
      <c r="J43" s="48"/>
      <c r="K43" s="47"/>
      <c r="L43" s="49"/>
      <c r="M43" s="49"/>
      <c r="N43" s="42"/>
      <c r="O43" s="42"/>
      <c r="P43" s="42"/>
      <c r="Q43" s="42"/>
      <c r="R43" s="42"/>
      <c r="S43" s="42"/>
      <c r="T43" s="42"/>
      <c r="U43" s="42"/>
      <c r="V43" s="24"/>
    </row>
    <row r="44" spans="1:22" s="44" customFormat="1" x14ac:dyDescent="0.25">
      <c r="A44" s="17">
        <v>38</v>
      </c>
      <c r="B44" s="45"/>
      <c r="C44" s="45"/>
      <c r="D44" s="46"/>
      <c r="E44" s="46"/>
      <c r="F44" s="46"/>
      <c r="G44" s="46"/>
      <c r="H44" s="47"/>
      <c r="I44" s="47"/>
      <c r="J44" s="48"/>
      <c r="K44" s="47"/>
      <c r="L44" s="49"/>
      <c r="M44" s="49"/>
      <c r="N44" s="42"/>
      <c r="O44" s="42"/>
      <c r="P44" s="42"/>
      <c r="Q44" s="42"/>
      <c r="R44" s="42"/>
      <c r="S44" s="42"/>
      <c r="T44" s="42"/>
      <c r="U44" s="42"/>
      <c r="V44" s="24"/>
    </row>
    <row r="45" spans="1:22" s="41" customFormat="1" x14ac:dyDescent="0.25">
      <c r="A45" s="17">
        <v>39</v>
      </c>
      <c r="B45" s="42"/>
      <c r="C45" s="42"/>
      <c r="D45" s="42"/>
      <c r="E45" s="42"/>
      <c r="F45" s="42"/>
      <c r="G45" s="42"/>
      <c r="H45" s="50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24"/>
    </row>
    <row r="46" spans="1:22" s="41" customFormat="1" x14ac:dyDescent="0.25">
      <c r="A46" s="17">
        <v>40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24"/>
    </row>
    <row r="47" spans="1:22" s="41" customFormat="1" x14ac:dyDescent="0.25">
      <c r="A47" s="17">
        <v>41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24"/>
    </row>
    <row r="48" spans="1:22" s="41" customFormat="1" x14ac:dyDescent="0.25">
      <c r="A48" s="17">
        <v>42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24"/>
    </row>
    <row r="49" spans="1:22" ht="15.75" thickBot="1" x14ac:dyDescent="0.3">
      <c r="A49" s="17">
        <v>43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25"/>
    </row>
    <row r="50" spans="1:22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2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2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2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2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2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2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2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</sheetData>
  <mergeCells count="8">
    <mergeCell ref="H5:M5"/>
    <mergeCell ref="C5:D5"/>
    <mergeCell ref="E5:G5"/>
    <mergeCell ref="O5:U5"/>
    <mergeCell ref="B1:D1"/>
    <mergeCell ref="M2:S2"/>
    <mergeCell ref="M1:S1"/>
    <mergeCell ref="M3:S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W57"/>
  <sheetViews>
    <sheetView tabSelected="1" topLeftCell="C1" zoomScale="115" zoomScaleNormal="115" zoomScalePageLayoutView="115" workbookViewId="0">
      <pane ySplit="6" topLeftCell="A14" activePane="bottomLeft" state="frozen"/>
      <selection pane="bottomLeft" activeCell="H45" sqref="H45"/>
    </sheetView>
  </sheetViews>
  <sheetFormatPr baseColWidth="10" defaultColWidth="10.85546875" defaultRowHeight="15" x14ac:dyDescent="0.25"/>
  <cols>
    <col min="1" max="1" width="5.85546875" style="44" bestFit="1" customWidth="1"/>
    <col min="2" max="2" width="5.42578125" style="44" bestFit="1" customWidth="1"/>
    <col min="3" max="3" width="4.42578125" style="44" bestFit="1" customWidth="1"/>
    <col min="4" max="4" width="5.85546875" style="44" bestFit="1" customWidth="1"/>
    <col min="5" max="5" width="6" style="44" customWidth="1"/>
    <col min="6" max="6" width="5.85546875" style="44" bestFit="1" customWidth="1"/>
    <col min="7" max="7" width="20.42578125" style="44" bestFit="1" customWidth="1"/>
    <col min="8" max="8" width="23" style="44" customWidth="1"/>
    <col min="9" max="9" width="9.140625" style="44" bestFit="1" customWidth="1"/>
    <col min="10" max="10" width="6.140625" style="44" bestFit="1" customWidth="1"/>
    <col min="11" max="11" width="13.85546875" style="44" bestFit="1" customWidth="1"/>
    <col min="12" max="12" width="6" style="44" bestFit="1" customWidth="1"/>
    <col min="13" max="13" width="7.42578125" style="44" bestFit="1" customWidth="1"/>
    <col min="14" max="14" width="46.42578125" style="44" bestFit="1" customWidth="1"/>
    <col min="15" max="15" width="6.42578125" style="44" bestFit="1" customWidth="1"/>
    <col min="16" max="16" width="10.42578125" style="44" bestFit="1" customWidth="1"/>
    <col min="17" max="17" width="6.85546875" style="44" bestFit="1" customWidth="1"/>
    <col min="18" max="18" width="4.42578125" style="44" bestFit="1" customWidth="1"/>
    <col min="19" max="19" width="6.42578125" style="44" bestFit="1" customWidth="1"/>
    <col min="20" max="20" width="8.140625" style="44" bestFit="1" customWidth="1"/>
    <col min="21" max="21" width="4.42578125" style="44" bestFit="1" customWidth="1"/>
    <col min="22" max="22" width="60.7109375" style="1" bestFit="1" customWidth="1"/>
    <col min="23" max="23" width="27.85546875" style="44" bestFit="1" customWidth="1"/>
    <col min="24" max="16384" width="10.85546875" style="44"/>
  </cols>
  <sheetData>
    <row r="1" spans="1:23" x14ac:dyDescent="0.25">
      <c r="A1" s="44" t="s">
        <v>0</v>
      </c>
      <c r="B1" s="80" t="s">
        <v>20</v>
      </c>
      <c r="C1" s="80"/>
      <c r="D1" s="80"/>
      <c r="I1" s="56"/>
      <c r="J1" s="67" t="s">
        <v>69</v>
      </c>
      <c r="L1" s="2"/>
      <c r="M1" s="80" t="s">
        <v>21</v>
      </c>
      <c r="N1" s="80"/>
      <c r="O1" s="80"/>
      <c r="P1" s="80"/>
      <c r="Q1" s="80"/>
      <c r="R1" s="80"/>
      <c r="S1" s="80"/>
    </row>
    <row r="2" spans="1:23" x14ac:dyDescent="0.25">
      <c r="A2" s="44" t="s">
        <v>1</v>
      </c>
      <c r="I2" s="57"/>
      <c r="J2" s="67" t="s">
        <v>70</v>
      </c>
      <c r="L2" s="3"/>
      <c r="M2" s="80" t="s">
        <v>24</v>
      </c>
      <c r="N2" s="80"/>
      <c r="O2" s="80"/>
      <c r="P2" s="80"/>
      <c r="Q2" s="80"/>
      <c r="R2" s="80"/>
      <c r="S2" s="80"/>
    </row>
    <row r="3" spans="1:23" x14ac:dyDescent="0.25">
      <c r="A3" s="44" t="s">
        <v>19</v>
      </c>
      <c r="L3" s="4"/>
      <c r="M3" s="80" t="s">
        <v>25</v>
      </c>
      <c r="N3" s="80"/>
      <c r="O3" s="80"/>
      <c r="P3" s="80"/>
      <c r="Q3" s="80"/>
      <c r="R3" s="80"/>
      <c r="S3" s="80"/>
    </row>
    <row r="4" spans="1:23" ht="15.75" thickBot="1" x14ac:dyDescent="0.3">
      <c r="L4" s="66"/>
      <c r="M4" s="44" t="s">
        <v>74</v>
      </c>
    </row>
    <row r="5" spans="1:23" ht="15.75" thickBot="1" x14ac:dyDescent="0.3">
      <c r="A5" s="5"/>
      <c r="B5" s="6"/>
      <c r="C5" s="74" t="s">
        <v>9</v>
      </c>
      <c r="D5" s="75"/>
      <c r="E5" s="76" t="s">
        <v>11</v>
      </c>
      <c r="F5" s="76"/>
      <c r="G5" s="77"/>
      <c r="H5" s="73" t="s">
        <v>13</v>
      </c>
      <c r="I5" s="73"/>
      <c r="J5" s="73"/>
      <c r="K5" s="73"/>
      <c r="L5" s="73"/>
      <c r="M5" s="73"/>
      <c r="N5" s="32" t="s">
        <v>34</v>
      </c>
      <c r="O5" s="78" t="s">
        <v>31</v>
      </c>
      <c r="P5" s="78"/>
      <c r="Q5" s="78"/>
      <c r="R5" s="78"/>
      <c r="S5" s="78"/>
      <c r="T5" s="78"/>
      <c r="U5" s="79"/>
      <c r="V5" s="43" t="s">
        <v>22</v>
      </c>
      <c r="W5" s="44" t="s">
        <v>45</v>
      </c>
    </row>
    <row r="6" spans="1:23" x14ac:dyDescent="0.25">
      <c r="A6" s="7" t="s">
        <v>2</v>
      </c>
      <c r="B6" s="8" t="s">
        <v>3</v>
      </c>
      <c r="C6" s="8" t="s">
        <v>0</v>
      </c>
      <c r="D6" s="8" t="s">
        <v>5</v>
      </c>
      <c r="E6" s="18" t="s">
        <v>0</v>
      </c>
      <c r="F6" s="18" t="s">
        <v>5</v>
      </c>
      <c r="G6" s="18" t="s">
        <v>10</v>
      </c>
      <c r="H6" s="8" t="s">
        <v>40</v>
      </c>
      <c r="I6" s="8" t="s">
        <v>4</v>
      </c>
      <c r="J6" s="8" t="s">
        <v>5</v>
      </c>
      <c r="K6" s="8" t="s">
        <v>6</v>
      </c>
      <c r="L6" s="8" t="s">
        <v>7</v>
      </c>
      <c r="M6" s="8" t="s">
        <v>8</v>
      </c>
      <c r="N6" s="18"/>
      <c r="O6" s="18" t="s">
        <v>14</v>
      </c>
      <c r="P6" s="18" t="s">
        <v>15</v>
      </c>
      <c r="Q6" s="18" t="s">
        <v>5</v>
      </c>
      <c r="R6" s="18" t="s">
        <v>16</v>
      </c>
      <c r="S6" s="18" t="s">
        <v>17</v>
      </c>
      <c r="T6" s="18" t="s">
        <v>18</v>
      </c>
      <c r="U6" s="19" t="s">
        <v>81</v>
      </c>
      <c r="V6" s="9" t="s">
        <v>23</v>
      </c>
    </row>
    <row r="7" spans="1:23" x14ac:dyDescent="0.25">
      <c r="A7" s="58">
        <v>1</v>
      </c>
      <c r="B7" s="27">
        <v>125</v>
      </c>
      <c r="C7" s="40">
        <v>36</v>
      </c>
      <c r="D7" s="40">
        <v>30</v>
      </c>
      <c r="E7" s="40">
        <f t="shared" ref="E7:E13" si="0">(B7*C7)</f>
        <v>4500</v>
      </c>
      <c r="F7" s="40">
        <f t="shared" ref="F7:F13" si="1">(D7*B7)</f>
        <v>3750</v>
      </c>
      <c r="G7" s="40" t="s">
        <v>12</v>
      </c>
      <c r="H7" s="29" t="s">
        <v>54</v>
      </c>
      <c r="I7" s="29">
        <v>1250</v>
      </c>
      <c r="J7" s="36">
        <v>1060</v>
      </c>
      <c r="K7" s="29" t="s">
        <v>27</v>
      </c>
      <c r="L7" s="28">
        <v>1500</v>
      </c>
      <c r="M7" s="28">
        <v>1350</v>
      </c>
      <c r="N7" s="10"/>
      <c r="O7" s="12"/>
      <c r="P7" s="10"/>
      <c r="Q7" s="10"/>
      <c r="R7" s="10"/>
      <c r="S7" s="10"/>
      <c r="T7" s="10"/>
      <c r="U7" s="10"/>
      <c r="V7" s="23" t="s">
        <v>43</v>
      </c>
    </row>
    <row r="8" spans="1:23" x14ac:dyDescent="0.25">
      <c r="A8" s="58">
        <v>2</v>
      </c>
      <c r="B8" s="27">
        <v>125</v>
      </c>
      <c r="C8" s="40">
        <v>36</v>
      </c>
      <c r="D8" s="40">
        <v>30</v>
      </c>
      <c r="E8" s="40">
        <f t="shared" si="0"/>
        <v>4500</v>
      </c>
      <c r="F8" s="40">
        <f t="shared" si="1"/>
        <v>3750</v>
      </c>
      <c r="G8" s="40" t="s">
        <v>12</v>
      </c>
      <c r="H8" s="35" t="s">
        <v>55</v>
      </c>
      <c r="I8" s="29">
        <v>1250</v>
      </c>
      <c r="J8" s="36">
        <v>1060</v>
      </c>
      <c r="K8" s="29" t="s">
        <v>27</v>
      </c>
      <c r="L8" s="28">
        <v>1500</v>
      </c>
      <c r="M8" s="28">
        <v>1350</v>
      </c>
      <c r="N8" s="42"/>
      <c r="O8" s="12"/>
      <c r="P8" s="42"/>
      <c r="Q8" s="42"/>
      <c r="R8" s="42"/>
      <c r="S8" s="42"/>
      <c r="T8" s="42"/>
      <c r="U8" s="42"/>
      <c r="V8" s="30" t="s">
        <v>41</v>
      </c>
    </row>
    <row r="9" spans="1:23" x14ac:dyDescent="0.25">
      <c r="A9" s="58">
        <v>3</v>
      </c>
      <c r="B9" s="27">
        <v>125</v>
      </c>
      <c r="C9" s="40">
        <v>36</v>
      </c>
      <c r="D9" s="40">
        <v>30</v>
      </c>
      <c r="E9" s="40">
        <f t="shared" si="0"/>
        <v>4500</v>
      </c>
      <c r="F9" s="40">
        <f t="shared" si="1"/>
        <v>3750</v>
      </c>
      <c r="G9" s="40" t="s">
        <v>12</v>
      </c>
      <c r="H9" s="29" t="s">
        <v>55</v>
      </c>
      <c r="I9" s="29">
        <v>1250</v>
      </c>
      <c r="J9" s="36">
        <v>1060</v>
      </c>
      <c r="K9" s="13" t="s">
        <v>26</v>
      </c>
      <c r="L9" s="28">
        <v>1500</v>
      </c>
      <c r="M9" s="28">
        <v>1350</v>
      </c>
      <c r="N9" s="42"/>
      <c r="O9" s="12"/>
      <c r="P9" s="42"/>
      <c r="Q9" s="42"/>
      <c r="R9" s="42"/>
      <c r="S9" s="42"/>
      <c r="T9" s="42"/>
      <c r="U9" s="42"/>
      <c r="V9" s="24" t="s">
        <v>57</v>
      </c>
    </row>
    <row r="10" spans="1:23" x14ac:dyDescent="0.25">
      <c r="A10" s="58">
        <v>4</v>
      </c>
      <c r="B10" s="27">
        <v>125</v>
      </c>
      <c r="C10" s="40">
        <v>36</v>
      </c>
      <c r="D10" s="40">
        <v>30</v>
      </c>
      <c r="E10" s="40">
        <f t="shared" si="0"/>
        <v>4500</v>
      </c>
      <c r="F10" s="40">
        <f t="shared" si="1"/>
        <v>3750</v>
      </c>
      <c r="G10" s="40" t="s">
        <v>12</v>
      </c>
      <c r="H10" s="35" t="s">
        <v>56</v>
      </c>
      <c r="I10" s="29">
        <v>1250</v>
      </c>
      <c r="J10" s="36">
        <v>1060</v>
      </c>
      <c r="K10" s="15" t="s">
        <v>26</v>
      </c>
      <c r="L10" s="28">
        <v>1500</v>
      </c>
      <c r="M10" s="28">
        <v>1350</v>
      </c>
      <c r="N10" s="42"/>
      <c r="O10" s="12"/>
      <c r="P10" s="42"/>
      <c r="Q10" s="42"/>
      <c r="R10" s="42"/>
      <c r="S10" s="42"/>
      <c r="T10" s="42"/>
      <c r="U10" s="42"/>
      <c r="V10" s="23" t="s">
        <v>42</v>
      </c>
    </row>
    <row r="11" spans="1:23" x14ac:dyDescent="0.25">
      <c r="A11" s="58">
        <v>5</v>
      </c>
      <c r="B11" s="27">
        <v>125</v>
      </c>
      <c r="C11" s="40">
        <v>36</v>
      </c>
      <c r="D11" s="40">
        <v>30</v>
      </c>
      <c r="E11" s="40">
        <f t="shared" si="0"/>
        <v>4500</v>
      </c>
      <c r="F11" s="40">
        <f t="shared" si="1"/>
        <v>3750</v>
      </c>
      <c r="G11" s="40" t="s">
        <v>12</v>
      </c>
      <c r="H11" s="29" t="s">
        <v>56</v>
      </c>
      <c r="I11" s="29">
        <v>1250</v>
      </c>
      <c r="J11" s="36">
        <v>1060</v>
      </c>
      <c r="K11" s="35" t="s">
        <v>27</v>
      </c>
      <c r="L11" s="28">
        <v>1500</v>
      </c>
      <c r="M11" s="28">
        <v>1350</v>
      </c>
      <c r="N11" s="42"/>
      <c r="O11" s="12"/>
      <c r="P11" s="42"/>
      <c r="Q11" s="42"/>
      <c r="R11" s="42"/>
      <c r="S11" s="42"/>
      <c r="T11" s="42"/>
      <c r="U11" s="42"/>
      <c r="V11" s="30" t="s">
        <v>41</v>
      </c>
    </row>
    <row r="12" spans="1:23" x14ac:dyDescent="0.25">
      <c r="A12" s="58">
        <v>6</v>
      </c>
      <c r="B12" s="27">
        <v>125</v>
      </c>
      <c r="C12" s="40">
        <v>36</v>
      </c>
      <c r="D12" s="40">
        <v>30</v>
      </c>
      <c r="E12" s="40">
        <f t="shared" si="0"/>
        <v>4500</v>
      </c>
      <c r="F12" s="40">
        <f t="shared" si="1"/>
        <v>3750</v>
      </c>
      <c r="G12" s="40" t="s">
        <v>12</v>
      </c>
      <c r="H12" s="29" t="s">
        <v>56</v>
      </c>
      <c r="I12" s="29">
        <v>1250</v>
      </c>
      <c r="J12" s="36">
        <v>1060</v>
      </c>
      <c r="K12" s="35" t="s">
        <v>58</v>
      </c>
      <c r="L12" s="28">
        <v>1500</v>
      </c>
      <c r="M12" s="28">
        <v>1350</v>
      </c>
      <c r="N12" s="42"/>
      <c r="O12" s="12"/>
      <c r="P12" s="42"/>
      <c r="Q12" s="42"/>
      <c r="R12" s="42"/>
      <c r="S12" s="42"/>
      <c r="T12" s="42"/>
      <c r="U12" s="42"/>
      <c r="V12" s="30" t="s">
        <v>41</v>
      </c>
    </row>
    <row r="13" spans="1:23" x14ac:dyDescent="0.25">
      <c r="A13" s="58">
        <v>7</v>
      </c>
      <c r="B13" s="27">
        <v>125</v>
      </c>
      <c r="C13" s="40">
        <v>36</v>
      </c>
      <c r="D13" s="40">
        <v>30</v>
      </c>
      <c r="E13" s="40">
        <f t="shared" si="0"/>
        <v>4500</v>
      </c>
      <c r="F13" s="40">
        <f t="shared" si="1"/>
        <v>3750</v>
      </c>
      <c r="G13" s="40" t="s">
        <v>12</v>
      </c>
      <c r="H13" s="29" t="s">
        <v>56</v>
      </c>
      <c r="I13" s="35">
        <v>1275</v>
      </c>
      <c r="J13" s="36">
        <v>1060</v>
      </c>
      <c r="K13" s="29" t="s">
        <v>58</v>
      </c>
      <c r="L13" s="28">
        <v>1500</v>
      </c>
      <c r="M13" s="28">
        <v>1350</v>
      </c>
      <c r="N13" s="42"/>
      <c r="O13" s="12"/>
      <c r="P13" s="42"/>
      <c r="Q13" s="42"/>
      <c r="R13" s="42"/>
      <c r="S13" s="42"/>
      <c r="T13" s="42"/>
      <c r="U13" s="42"/>
      <c r="V13" s="23" t="s">
        <v>43</v>
      </c>
    </row>
    <row r="14" spans="1:23" s="31" customFormat="1" x14ac:dyDescent="0.25">
      <c r="A14" s="59">
        <v>8</v>
      </c>
      <c r="B14" s="27">
        <v>125</v>
      </c>
      <c r="C14" s="40">
        <v>36</v>
      </c>
      <c r="D14" s="38">
        <v>32</v>
      </c>
      <c r="E14" s="40">
        <f t="shared" ref="E14:E15" si="2">(B14*C14)</f>
        <v>4500</v>
      </c>
      <c r="F14" s="40">
        <f t="shared" ref="F14:F15" si="3">(D14*B14)</f>
        <v>4000</v>
      </c>
      <c r="G14" s="40" t="s">
        <v>12</v>
      </c>
      <c r="H14" s="35" t="s">
        <v>60</v>
      </c>
      <c r="I14" s="35">
        <v>1300</v>
      </c>
      <c r="J14" s="39">
        <v>1150</v>
      </c>
      <c r="K14" s="29" t="s">
        <v>58</v>
      </c>
      <c r="L14" s="28">
        <v>1500</v>
      </c>
      <c r="M14" s="28">
        <v>1350</v>
      </c>
      <c r="N14" s="53"/>
      <c r="O14" s="40"/>
      <c r="P14" s="40"/>
      <c r="Q14" s="40"/>
      <c r="R14" s="40"/>
      <c r="S14" s="40"/>
      <c r="T14" s="40"/>
      <c r="U14" s="40"/>
      <c r="V14" s="54"/>
    </row>
    <row r="15" spans="1:23" x14ac:dyDescent="0.25">
      <c r="A15" s="58">
        <v>9</v>
      </c>
      <c r="B15" s="27">
        <v>125</v>
      </c>
      <c r="C15" s="40">
        <v>36</v>
      </c>
      <c r="D15" s="38">
        <v>30</v>
      </c>
      <c r="E15" s="27">
        <f t="shared" si="2"/>
        <v>4500</v>
      </c>
      <c r="F15" s="27">
        <f t="shared" si="3"/>
        <v>3750</v>
      </c>
      <c r="G15" s="27" t="s">
        <v>12</v>
      </c>
      <c r="H15" s="29" t="s">
        <v>37</v>
      </c>
      <c r="I15" s="35">
        <v>1250</v>
      </c>
      <c r="J15" s="28">
        <v>1060</v>
      </c>
      <c r="K15" s="29" t="s">
        <v>27</v>
      </c>
      <c r="L15" s="28">
        <v>1500</v>
      </c>
      <c r="M15" s="28">
        <v>1350</v>
      </c>
      <c r="N15" s="51" t="s">
        <v>61</v>
      </c>
      <c r="O15" s="12"/>
      <c r="P15" s="51"/>
      <c r="Q15" s="51"/>
      <c r="R15" s="51"/>
      <c r="S15" s="51"/>
      <c r="T15" s="51"/>
      <c r="U15" s="51"/>
      <c r="V15" s="30" t="s">
        <v>41</v>
      </c>
    </row>
    <row r="16" spans="1:23" x14ac:dyDescent="0.25">
      <c r="A16" s="58">
        <v>10</v>
      </c>
      <c r="B16" s="40">
        <v>125</v>
      </c>
      <c r="C16" s="40">
        <v>36</v>
      </c>
      <c r="D16" s="40">
        <v>30</v>
      </c>
      <c r="E16" s="40">
        <f t="shared" ref="E16" si="4">(B16*C16)</f>
        <v>4500</v>
      </c>
      <c r="F16" s="40">
        <f t="shared" ref="F16" si="5">(D16*B16)</f>
        <v>3750</v>
      </c>
      <c r="G16" s="40" t="s">
        <v>12</v>
      </c>
      <c r="H16" s="29" t="s">
        <v>37</v>
      </c>
      <c r="I16" s="29">
        <v>1250</v>
      </c>
      <c r="J16" s="29">
        <v>1060</v>
      </c>
      <c r="K16" s="35" t="s">
        <v>62</v>
      </c>
      <c r="L16" s="29">
        <v>1500</v>
      </c>
      <c r="M16" s="29">
        <v>1350</v>
      </c>
      <c r="N16" s="51"/>
      <c r="O16" s="12"/>
      <c r="P16" s="51"/>
      <c r="Q16" s="51"/>
      <c r="R16" s="51"/>
      <c r="S16" s="51"/>
      <c r="T16" s="51"/>
      <c r="U16" s="51"/>
      <c r="V16" s="52" t="s">
        <v>57</v>
      </c>
    </row>
    <row r="17" spans="1:22" x14ac:dyDescent="0.25">
      <c r="A17" s="58">
        <v>11</v>
      </c>
      <c r="B17" s="40">
        <v>125</v>
      </c>
      <c r="C17" s="40">
        <v>36</v>
      </c>
      <c r="D17" s="40">
        <v>30</v>
      </c>
      <c r="E17" s="40">
        <f t="shared" ref="E17" si="6">(B17*C17)</f>
        <v>4500</v>
      </c>
      <c r="F17" s="40">
        <f t="shared" ref="F17" si="7">(D17*B17)</f>
        <v>3750</v>
      </c>
      <c r="G17" s="40" t="s">
        <v>12</v>
      </c>
      <c r="H17" s="29" t="s">
        <v>63</v>
      </c>
      <c r="I17" s="29">
        <v>1250</v>
      </c>
      <c r="J17" s="29">
        <v>1060</v>
      </c>
      <c r="K17" s="29" t="s">
        <v>26</v>
      </c>
      <c r="L17" s="29">
        <v>1500</v>
      </c>
      <c r="M17" s="29">
        <v>1350</v>
      </c>
      <c r="N17" s="51"/>
      <c r="O17" s="51"/>
      <c r="P17" s="51"/>
      <c r="Q17" s="51"/>
      <c r="R17" s="51"/>
      <c r="S17" s="51"/>
      <c r="T17" s="51"/>
      <c r="U17" s="51"/>
      <c r="V17" s="52"/>
    </row>
    <row r="18" spans="1:22" s="31" customFormat="1" ht="30" x14ac:dyDescent="0.25">
      <c r="A18" s="59">
        <v>12</v>
      </c>
      <c r="B18" s="40">
        <v>125</v>
      </c>
      <c r="C18" s="40">
        <v>36</v>
      </c>
      <c r="D18" s="40">
        <v>30</v>
      </c>
      <c r="E18" s="40">
        <f t="shared" ref="E18" si="8">(B18*C18)</f>
        <v>4500</v>
      </c>
      <c r="F18" s="40">
        <f t="shared" ref="F18" si="9">(D18*B18)</f>
        <v>3750</v>
      </c>
      <c r="G18" s="40" t="s">
        <v>12</v>
      </c>
      <c r="H18" s="29" t="s">
        <v>63</v>
      </c>
      <c r="I18" s="35">
        <v>1300</v>
      </c>
      <c r="J18" s="35">
        <v>1100</v>
      </c>
      <c r="K18" s="29" t="s">
        <v>26</v>
      </c>
      <c r="L18" s="29">
        <v>1500</v>
      </c>
      <c r="M18" s="29">
        <v>1350</v>
      </c>
      <c r="N18" s="33" t="s">
        <v>35</v>
      </c>
      <c r="O18" s="40"/>
      <c r="P18" s="40"/>
      <c r="Q18" s="40"/>
      <c r="R18" s="40"/>
      <c r="S18" s="40"/>
      <c r="T18" s="40"/>
      <c r="U18" s="40"/>
      <c r="V18" s="54"/>
    </row>
    <row r="19" spans="1:22" x14ac:dyDescent="0.25">
      <c r="A19" s="58">
        <v>13</v>
      </c>
      <c r="B19" s="40">
        <v>125</v>
      </c>
      <c r="C19" s="40">
        <v>36</v>
      </c>
      <c r="D19" s="40">
        <v>30</v>
      </c>
      <c r="E19" s="40">
        <f t="shared" ref="E19" si="10">(B19*C19)</f>
        <v>4500</v>
      </c>
      <c r="F19" s="40">
        <f t="shared" ref="F19" si="11">(D19*B19)</f>
        <v>3750</v>
      </c>
      <c r="G19" s="40" t="s">
        <v>12</v>
      </c>
      <c r="H19" s="29" t="s">
        <v>63</v>
      </c>
      <c r="I19" s="35">
        <v>1250</v>
      </c>
      <c r="J19" s="29">
        <v>1100</v>
      </c>
      <c r="K19" s="29" t="s">
        <v>26</v>
      </c>
      <c r="L19" s="29">
        <v>1500</v>
      </c>
      <c r="M19" s="29">
        <v>1350</v>
      </c>
      <c r="N19" s="51"/>
      <c r="O19" s="51"/>
      <c r="P19" s="51"/>
      <c r="Q19" s="51"/>
      <c r="R19" s="51"/>
      <c r="S19" s="51"/>
      <c r="T19" s="51"/>
      <c r="U19" s="51"/>
      <c r="V19" s="52" t="s">
        <v>65</v>
      </c>
    </row>
    <row r="20" spans="1:22" x14ac:dyDescent="0.25">
      <c r="A20" s="61">
        <v>14</v>
      </c>
      <c r="B20" s="40">
        <v>125</v>
      </c>
      <c r="C20" s="40">
        <v>36</v>
      </c>
      <c r="D20" s="38">
        <v>24</v>
      </c>
      <c r="E20" s="40">
        <f t="shared" ref="E20" si="12">(B20*C20)</f>
        <v>4500</v>
      </c>
      <c r="F20" s="38">
        <f t="shared" ref="F20" si="13">(D20*B20)</f>
        <v>3000</v>
      </c>
      <c r="G20" s="40" t="s">
        <v>12</v>
      </c>
      <c r="H20" s="35" t="s">
        <v>71</v>
      </c>
      <c r="I20" s="29">
        <v>1250</v>
      </c>
      <c r="J20" s="29">
        <v>1100</v>
      </c>
      <c r="K20" s="29" t="s">
        <v>26</v>
      </c>
      <c r="L20" s="29">
        <v>1500</v>
      </c>
      <c r="M20" s="29">
        <v>1350</v>
      </c>
      <c r="N20" s="51"/>
      <c r="O20" s="51"/>
      <c r="P20" s="51"/>
      <c r="Q20" s="51"/>
      <c r="R20" s="51"/>
      <c r="S20" s="51"/>
      <c r="T20" s="12"/>
      <c r="U20" s="51"/>
      <c r="V20" s="52" t="s">
        <v>66</v>
      </c>
    </row>
    <row r="21" spans="1:22" x14ac:dyDescent="0.25">
      <c r="A21" s="61">
        <v>15</v>
      </c>
      <c r="B21" s="40">
        <v>125</v>
      </c>
      <c r="C21" s="40">
        <v>36</v>
      </c>
      <c r="D21" s="40">
        <v>30</v>
      </c>
      <c r="E21" s="40">
        <f t="shared" ref="E21" si="14">(B21*C21)</f>
        <v>4500</v>
      </c>
      <c r="F21" s="40">
        <f t="shared" ref="F21" si="15">(D21*B21)</f>
        <v>3750</v>
      </c>
      <c r="G21" s="40" t="s">
        <v>12</v>
      </c>
      <c r="H21" s="29" t="s">
        <v>71</v>
      </c>
      <c r="I21" s="29">
        <v>1250</v>
      </c>
      <c r="J21" s="35">
        <v>1150</v>
      </c>
      <c r="K21" s="29" t="s">
        <v>26</v>
      </c>
      <c r="L21" s="29">
        <v>1500</v>
      </c>
      <c r="M21" s="29">
        <v>1350</v>
      </c>
      <c r="N21" s="51"/>
      <c r="O21" s="12"/>
      <c r="P21" s="51"/>
      <c r="Q21" s="51"/>
      <c r="R21" s="51"/>
      <c r="S21" s="51"/>
      <c r="T21" s="51"/>
      <c r="U21" s="51"/>
      <c r="V21" s="30" t="s">
        <v>41</v>
      </c>
    </row>
    <row r="22" spans="1:22" x14ac:dyDescent="0.25">
      <c r="A22" s="61">
        <v>16</v>
      </c>
      <c r="B22" s="40">
        <v>125</v>
      </c>
      <c r="C22" s="40">
        <v>36</v>
      </c>
      <c r="D22" s="40">
        <v>30</v>
      </c>
      <c r="E22" s="40">
        <f t="shared" ref="E22" si="16">(B22*C22)</f>
        <v>4500</v>
      </c>
      <c r="F22" s="40">
        <f t="shared" ref="F22" si="17">(D22*B22)</f>
        <v>3750</v>
      </c>
      <c r="G22" s="40" t="s">
        <v>12</v>
      </c>
      <c r="H22" s="29" t="s">
        <v>71</v>
      </c>
      <c r="I22" s="29">
        <v>1250</v>
      </c>
      <c r="J22" s="29">
        <v>1150</v>
      </c>
      <c r="K22" s="29" t="s">
        <v>26</v>
      </c>
      <c r="L22" s="29">
        <v>1500</v>
      </c>
      <c r="M22" s="35">
        <v>1400</v>
      </c>
      <c r="N22" s="51"/>
      <c r="O22" s="12"/>
      <c r="P22" s="51"/>
      <c r="Q22" s="51"/>
      <c r="R22" s="51"/>
      <c r="S22" s="51"/>
      <c r="T22" s="51"/>
      <c r="U22" s="51"/>
      <c r="V22" s="30" t="s">
        <v>41</v>
      </c>
    </row>
    <row r="23" spans="1:22" x14ac:dyDescent="0.25">
      <c r="A23" s="61">
        <v>17</v>
      </c>
      <c r="B23" s="40">
        <v>125</v>
      </c>
      <c r="C23" s="40">
        <v>36</v>
      </c>
      <c r="D23" s="40">
        <v>30</v>
      </c>
      <c r="E23" s="40">
        <f t="shared" ref="E23" si="18">(B23*C23)</f>
        <v>4500</v>
      </c>
      <c r="F23" s="40">
        <f t="shared" ref="F23" si="19">(D23*B23)</f>
        <v>3750</v>
      </c>
      <c r="G23" s="40" t="s">
        <v>67</v>
      </c>
      <c r="H23" s="29" t="s">
        <v>71</v>
      </c>
      <c r="I23" s="29">
        <v>1250</v>
      </c>
      <c r="J23" s="29">
        <v>1150</v>
      </c>
      <c r="K23" s="29" t="s">
        <v>26</v>
      </c>
      <c r="L23" s="29">
        <v>1500</v>
      </c>
      <c r="M23" s="35">
        <v>1350</v>
      </c>
      <c r="N23" s="51"/>
      <c r="O23" s="12"/>
      <c r="P23" s="51"/>
      <c r="Q23" s="51"/>
      <c r="R23" s="51"/>
      <c r="S23" s="51"/>
      <c r="T23" s="51"/>
      <c r="U23" s="51"/>
      <c r="V23" s="52" t="s">
        <v>66</v>
      </c>
    </row>
    <row r="24" spans="1:22" x14ac:dyDescent="0.25">
      <c r="A24" s="61">
        <v>18</v>
      </c>
      <c r="B24" s="38">
        <v>100</v>
      </c>
      <c r="C24" s="38">
        <v>45</v>
      </c>
      <c r="D24" s="38">
        <v>24</v>
      </c>
      <c r="E24" s="40">
        <f t="shared" ref="E24:E25" si="20">(B24*C24)</f>
        <v>4500</v>
      </c>
      <c r="F24" s="38">
        <f t="shared" ref="F24:F25" si="21">(D24*B24)</f>
        <v>2400</v>
      </c>
      <c r="G24" s="38" t="s">
        <v>68</v>
      </c>
      <c r="H24" s="29" t="s">
        <v>71</v>
      </c>
      <c r="I24" s="29">
        <v>1250</v>
      </c>
      <c r="J24" s="29">
        <v>1150</v>
      </c>
      <c r="K24" s="29" t="s">
        <v>26</v>
      </c>
      <c r="L24" s="29">
        <v>1500</v>
      </c>
      <c r="M24" s="29">
        <v>1350</v>
      </c>
      <c r="N24" s="51"/>
      <c r="O24" s="50"/>
      <c r="P24" s="51"/>
      <c r="Q24" s="51"/>
      <c r="R24" s="51"/>
      <c r="S24" s="51"/>
      <c r="T24" s="51"/>
      <c r="U24" s="51"/>
      <c r="V24" s="54"/>
    </row>
    <row r="25" spans="1:22" x14ac:dyDescent="0.25">
      <c r="A25" s="61">
        <v>19</v>
      </c>
      <c r="B25" s="38">
        <v>125</v>
      </c>
      <c r="C25" s="38">
        <v>36</v>
      </c>
      <c r="D25" s="38">
        <v>30</v>
      </c>
      <c r="E25" s="40">
        <f t="shared" si="20"/>
        <v>4500</v>
      </c>
      <c r="F25" s="38">
        <f t="shared" si="21"/>
        <v>3750</v>
      </c>
      <c r="G25" s="38" t="s">
        <v>12</v>
      </c>
      <c r="H25" s="29" t="s">
        <v>71</v>
      </c>
      <c r="I25" s="29">
        <v>1250</v>
      </c>
      <c r="J25" s="29">
        <v>1150</v>
      </c>
      <c r="K25" s="29" t="s">
        <v>26</v>
      </c>
      <c r="L25" s="29">
        <v>1500</v>
      </c>
      <c r="M25" s="29">
        <v>1350</v>
      </c>
      <c r="N25" s="68" t="s">
        <v>72</v>
      </c>
      <c r="O25" s="62"/>
      <c r="P25" s="64"/>
      <c r="Q25" s="14"/>
      <c r="R25" s="51"/>
      <c r="S25" s="51"/>
      <c r="T25" s="51"/>
      <c r="U25" s="51"/>
      <c r="V25" s="54"/>
    </row>
    <row r="26" spans="1:22" x14ac:dyDescent="0.25">
      <c r="A26" s="61">
        <v>20</v>
      </c>
      <c r="B26" s="40">
        <v>125</v>
      </c>
      <c r="C26" s="40">
        <v>36</v>
      </c>
      <c r="D26" s="38">
        <v>32</v>
      </c>
      <c r="E26" s="40">
        <f t="shared" ref="E26" si="22">(B26*C26)</f>
        <v>4500</v>
      </c>
      <c r="F26" s="38">
        <f t="shared" ref="F26" si="23">(D26*B26)</f>
        <v>4000</v>
      </c>
      <c r="G26" s="40" t="s">
        <v>12</v>
      </c>
      <c r="H26" s="29" t="s">
        <v>71</v>
      </c>
      <c r="I26" s="29">
        <v>1250</v>
      </c>
      <c r="J26" s="29">
        <v>1150</v>
      </c>
      <c r="K26" s="29" t="s">
        <v>26</v>
      </c>
      <c r="L26" s="29">
        <v>1500</v>
      </c>
      <c r="M26" s="29">
        <v>1350</v>
      </c>
      <c r="N26" s="63" t="s">
        <v>72</v>
      </c>
      <c r="O26" s="65"/>
      <c r="P26" s="51"/>
      <c r="Q26" s="14"/>
      <c r="R26" s="14"/>
      <c r="S26" s="14"/>
      <c r="T26" s="14"/>
      <c r="U26" s="51"/>
      <c r="V26" s="54"/>
    </row>
    <row r="27" spans="1:22" x14ac:dyDescent="0.25">
      <c r="A27" s="61">
        <v>21</v>
      </c>
      <c r="B27" s="40">
        <v>125</v>
      </c>
      <c r="C27" s="40">
        <v>36</v>
      </c>
      <c r="D27" s="40">
        <v>32</v>
      </c>
      <c r="E27" s="40">
        <f t="shared" ref="E27" si="24">(B27*C27)</f>
        <v>4500</v>
      </c>
      <c r="F27" s="40">
        <f t="shared" ref="F27" si="25">(D27*B27)</f>
        <v>4000</v>
      </c>
      <c r="G27" s="40" t="s">
        <v>12</v>
      </c>
      <c r="H27" s="29" t="s">
        <v>71</v>
      </c>
      <c r="I27" s="29">
        <v>1250</v>
      </c>
      <c r="J27" s="29">
        <v>1150</v>
      </c>
      <c r="K27" s="29" t="s">
        <v>26</v>
      </c>
      <c r="L27" s="29">
        <v>1500</v>
      </c>
      <c r="M27" s="29">
        <v>1350</v>
      </c>
      <c r="N27" s="68" t="s">
        <v>73</v>
      </c>
      <c r="O27" s="51"/>
      <c r="P27" s="51"/>
      <c r="Q27" s="51"/>
      <c r="R27" s="51"/>
      <c r="S27" s="51"/>
      <c r="T27" s="51"/>
      <c r="U27" s="12"/>
      <c r="V27" s="30" t="s">
        <v>77</v>
      </c>
    </row>
    <row r="28" spans="1:22" x14ac:dyDescent="0.25">
      <c r="A28" s="61">
        <v>22</v>
      </c>
      <c r="B28" s="40">
        <v>125</v>
      </c>
      <c r="C28" s="40">
        <v>36</v>
      </c>
      <c r="D28" s="40">
        <v>32</v>
      </c>
      <c r="E28" s="40">
        <f t="shared" ref="E28" si="26">(B28*C28)</f>
        <v>4500</v>
      </c>
      <c r="F28" s="40">
        <f t="shared" ref="F28" si="27">(D28*B28)</f>
        <v>4000</v>
      </c>
      <c r="G28" s="40" t="s">
        <v>12</v>
      </c>
      <c r="H28" s="35" t="s">
        <v>75</v>
      </c>
      <c r="I28" s="29">
        <v>1250</v>
      </c>
      <c r="J28" s="29">
        <v>1150</v>
      </c>
      <c r="K28" s="35" t="s">
        <v>76</v>
      </c>
      <c r="L28" s="29">
        <v>1500</v>
      </c>
      <c r="M28" s="29">
        <v>1350</v>
      </c>
      <c r="N28" s="63" t="s">
        <v>73</v>
      </c>
      <c r="O28" s="51"/>
      <c r="P28" s="51"/>
      <c r="Q28" s="51"/>
      <c r="R28" s="51"/>
      <c r="S28" s="51"/>
      <c r="T28" s="51"/>
      <c r="U28" s="12"/>
      <c r="V28" s="30" t="s">
        <v>77</v>
      </c>
    </row>
    <row r="29" spans="1:22" x14ac:dyDescent="0.25">
      <c r="A29" s="61">
        <v>23</v>
      </c>
      <c r="B29" s="40">
        <v>125</v>
      </c>
      <c r="C29" s="40">
        <v>36</v>
      </c>
      <c r="D29" s="40">
        <v>32</v>
      </c>
      <c r="E29" s="40">
        <f t="shared" ref="E29" si="28">(B29*C29)</f>
        <v>4500</v>
      </c>
      <c r="F29" s="40">
        <f t="shared" ref="F29" si="29">(D29*B29)</f>
        <v>4000</v>
      </c>
      <c r="G29" s="40" t="s">
        <v>12</v>
      </c>
      <c r="H29" s="29" t="s">
        <v>75</v>
      </c>
      <c r="I29" s="29">
        <v>1250</v>
      </c>
      <c r="J29" s="29">
        <v>1150</v>
      </c>
      <c r="K29" s="35" t="s">
        <v>78</v>
      </c>
      <c r="L29" s="29">
        <v>1500</v>
      </c>
      <c r="M29" s="29">
        <v>1350</v>
      </c>
      <c r="N29" s="63" t="s">
        <v>73</v>
      </c>
      <c r="O29" s="51"/>
      <c r="P29" s="51"/>
      <c r="Q29" s="51"/>
      <c r="R29" s="51"/>
      <c r="S29" s="51"/>
      <c r="T29" s="51"/>
      <c r="U29" s="12"/>
      <c r="V29" s="30" t="s">
        <v>77</v>
      </c>
    </row>
    <row r="30" spans="1:22" x14ac:dyDescent="0.25">
      <c r="A30" s="61">
        <v>24</v>
      </c>
      <c r="B30" s="40">
        <v>125</v>
      </c>
      <c r="C30" s="40">
        <v>36</v>
      </c>
      <c r="D30" s="40">
        <v>32</v>
      </c>
      <c r="E30" s="40">
        <f t="shared" ref="E30:E31" si="30">(B30*C30)</f>
        <v>4500</v>
      </c>
      <c r="F30" s="40">
        <f t="shared" ref="F30:F31" si="31">(D30*B30)</f>
        <v>4000</v>
      </c>
      <c r="G30" s="38" t="s">
        <v>67</v>
      </c>
      <c r="H30" s="29" t="s">
        <v>75</v>
      </c>
      <c r="I30" s="29">
        <v>1250</v>
      </c>
      <c r="J30" s="29">
        <v>1150</v>
      </c>
      <c r="K30" s="29" t="s">
        <v>78</v>
      </c>
      <c r="L30" s="29">
        <v>1500</v>
      </c>
      <c r="M30" s="29">
        <v>1350</v>
      </c>
      <c r="N30" s="63" t="s">
        <v>73</v>
      </c>
      <c r="O30" s="51"/>
      <c r="P30" s="51"/>
      <c r="Q30" s="51"/>
      <c r="R30" s="51"/>
      <c r="S30" s="51"/>
      <c r="T30" s="51"/>
      <c r="U30" s="12"/>
      <c r="V30" s="30" t="s">
        <v>77</v>
      </c>
    </row>
    <row r="31" spans="1:22" x14ac:dyDescent="0.25">
      <c r="A31" s="61">
        <v>25</v>
      </c>
      <c r="B31" s="40">
        <v>125</v>
      </c>
      <c r="C31" s="40">
        <v>36</v>
      </c>
      <c r="D31" s="40">
        <v>32</v>
      </c>
      <c r="E31" s="40">
        <f t="shared" si="30"/>
        <v>4500</v>
      </c>
      <c r="F31" s="40">
        <f t="shared" si="31"/>
        <v>4000</v>
      </c>
      <c r="G31" s="38" t="s">
        <v>12</v>
      </c>
      <c r="H31" s="35" t="s">
        <v>82</v>
      </c>
      <c r="I31" s="29">
        <v>1250</v>
      </c>
      <c r="J31" s="29">
        <v>1150</v>
      </c>
      <c r="K31" s="35" t="s">
        <v>79</v>
      </c>
      <c r="L31" s="29">
        <v>1500</v>
      </c>
      <c r="M31" s="29">
        <v>1350</v>
      </c>
      <c r="N31" s="68" t="s">
        <v>80</v>
      </c>
      <c r="O31" s="51"/>
      <c r="P31" s="51"/>
      <c r="Q31" s="51"/>
      <c r="R31" s="51"/>
      <c r="S31" s="51"/>
      <c r="T31" s="51"/>
      <c r="U31" s="12"/>
      <c r="V31" s="30" t="s">
        <v>77</v>
      </c>
    </row>
    <row r="32" spans="1:22" x14ac:dyDescent="0.25">
      <c r="A32" s="61">
        <v>26</v>
      </c>
      <c r="B32" s="40">
        <v>125</v>
      </c>
      <c r="C32" s="40">
        <v>36</v>
      </c>
      <c r="D32" s="40">
        <v>32</v>
      </c>
      <c r="E32" s="40">
        <f t="shared" ref="E32:E33" si="32">(B32*C32)</f>
        <v>4500</v>
      </c>
      <c r="F32" s="40">
        <f t="shared" ref="F32:F33" si="33">(D32*B32)</f>
        <v>4000</v>
      </c>
      <c r="G32" s="40" t="s">
        <v>12</v>
      </c>
      <c r="H32" s="29" t="s">
        <v>82</v>
      </c>
      <c r="I32" s="35">
        <v>1265</v>
      </c>
      <c r="J32" s="29">
        <v>1150</v>
      </c>
      <c r="K32" s="35" t="s">
        <v>83</v>
      </c>
      <c r="L32" s="29">
        <v>1500</v>
      </c>
      <c r="M32" s="29">
        <v>1350</v>
      </c>
      <c r="N32" s="63" t="s">
        <v>80</v>
      </c>
      <c r="O32" s="42"/>
      <c r="P32" s="42"/>
      <c r="Q32" s="42"/>
      <c r="R32" s="42"/>
      <c r="S32" s="42"/>
      <c r="T32" s="42"/>
      <c r="U32" s="12"/>
      <c r="V32" s="54" t="s">
        <v>84</v>
      </c>
    </row>
    <row r="33" spans="1:22" x14ac:dyDescent="0.25">
      <c r="A33" s="61">
        <v>27</v>
      </c>
      <c r="B33" s="69">
        <v>100</v>
      </c>
      <c r="C33" s="69">
        <v>45</v>
      </c>
      <c r="D33" s="69">
        <v>40</v>
      </c>
      <c r="E33" s="46">
        <f t="shared" si="32"/>
        <v>4500</v>
      </c>
      <c r="F33" s="46">
        <f t="shared" si="33"/>
        <v>4000</v>
      </c>
      <c r="G33" s="69" t="s">
        <v>86</v>
      </c>
      <c r="H33" s="35" t="s">
        <v>85</v>
      </c>
      <c r="I33" s="70">
        <v>1250</v>
      </c>
      <c r="J33" s="48">
        <v>1150</v>
      </c>
      <c r="K33" s="47" t="s">
        <v>83</v>
      </c>
      <c r="L33" s="47">
        <v>1500</v>
      </c>
      <c r="M33" s="70">
        <v>1200</v>
      </c>
      <c r="N33" s="42" t="s">
        <v>80</v>
      </c>
      <c r="O33" s="71"/>
      <c r="P33" s="71"/>
      <c r="Q33" s="71"/>
      <c r="R33" s="72"/>
      <c r="S33" s="71"/>
      <c r="T33" s="71"/>
      <c r="U33" s="42"/>
      <c r="V33" s="30" t="s">
        <v>77</v>
      </c>
    </row>
    <row r="34" spans="1:22" x14ac:dyDescent="0.25">
      <c r="A34" s="61">
        <v>28</v>
      </c>
      <c r="B34" s="46">
        <v>100</v>
      </c>
      <c r="C34" s="46">
        <v>45</v>
      </c>
      <c r="D34" s="46">
        <v>40</v>
      </c>
      <c r="E34" s="46">
        <f t="shared" ref="E34" si="34">(B34*C34)</f>
        <v>4500</v>
      </c>
      <c r="F34" s="46">
        <f t="shared" ref="F34" si="35">(D34*B34)</f>
        <v>4000</v>
      </c>
      <c r="G34" s="46" t="s">
        <v>86</v>
      </c>
      <c r="H34" s="29" t="s">
        <v>85</v>
      </c>
      <c r="I34" s="47">
        <v>1250</v>
      </c>
      <c r="J34" s="48">
        <v>1150</v>
      </c>
      <c r="K34" s="47" t="s">
        <v>83</v>
      </c>
      <c r="L34" s="47">
        <v>1500</v>
      </c>
      <c r="M34" s="70">
        <v>1250</v>
      </c>
      <c r="N34" s="42"/>
      <c r="O34" s="42"/>
      <c r="P34" s="42"/>
      <c r="Q34" s="42"/>
      <c r="R34" s="71"/>
      <c r="S34" s="42"/>
      <c r="T34" s="42"/>
      <c r="U34" s="72"/>
      <c r="V34" s="30" t="s">
        <v>77</v>
      </c>
    </row>
    <row r="35" spans="1:22" x14ac:dyDescent="0.25">
      <c r="A35" s="61">
        <v>29</v>
      </c>
      <c r="B35" s="46">
        <v>100</v>
      </c>
      <c r="C35" s="46">
        <v>45</v>
      </c>
      <c r="D35" s="46">
        <v>40</v>
      </c>
      <c r="E35" s="46">
        <f t="shared" ref="E35" si="36">(B35*C35)</f>
        <v>4500</v>
      </c>
      <c r="F35" s="46">
        <f t="shared" ref="F35" si="37">(D35*B35)</f>
        <v>4000</v>
      </c>
      <c r="G35" s="69" t="s">
        <v>90</v>
      </c>
      <c r="H35" s="29" t="s">
        <v>85</v>
      </c>
      <c r="I35" s="47">
        <v>1250</v>
      </c>
      <c r="J35" s="48">
        <v>1150</v>
      </c>
      <c r="K35" s="70" t="s">
        <v>87</v>
      </c>
      <c r="L35" s="47">
        <v>1500</v>
      </c>
      <c r="M35" s="47">
        <v>1250</v>
      </c>
      <c r="N35" s="42"/>
      <c r="O35" s="42"/>
      <c r="P35" s="42"/>
      <c r="Q35" s="42"/>
      <c r="R35" s="42"/>
      <c r="S35" s="42"/>
      <c r="T35" s="42"/>
      <c r="U35" s="72"/>
      <c r="V35" s="30" t="s">
        <v>77</v>
      </c>
    </row>
    <row r="36" spans="1:22" x14ac:dyDescent="0.25">
      <c r="A36" s="61">
        <v>30</v>
      </c>
      <c r="B36" s="46">
        <v>100</v>
      </c>
      <c r="C36" s="46">
        <v>45</v>
      </c>
      <c r="D36" s="46">
        <v>40</v>
      </c>
      <c r="E36" s="46">
        <f t="shared" ref="E36" si="38">(B36*C36)</f>
        <v>4500</v>
      </c>
      <c r="F36" s="46">
        <f t="shared" ref="F36" si="39">(D36*B36)</f>
        <v>4000</v>
      </c>
      <c r="G36" s="46" t="s">
        <v>90</v>
      </c>
      <c r="H36" s="29" t="s">
        <v>85</v>
      </c>
      <c r="I36" s="47">
        <v>1250</v>
      </c>
      <c r="J36" s="48">
        <v>1150</v>
      </c>
      <c r="K36" s="47" t="s">
        <v>87</v>
      </c>
      <c r="L36" s="47">
        <v>1500</v>
      </c>
      <c r="M36" s="70">
        <v>1350</v>
      </c>
      <c r="N36" s="42"/>
      <c r="O36" s="42"/>
      <c r="P36" s="42"/>
      <c r="Q36" s="42"/>
      <c r="R36" s="42"/>
      <c r="S36" s="42"/>
      <c r="T36" s="42"/>
      <c r="U36" s="72"/>
      <c r="V36" s="30" t="s">
        <v>88</v>
      </c>
    </row>
    <row r="37" spans="1:22" x14ac:dyDescent="0.25">
      <c r="A37" s="61">
        <v>31</v>
      </c>
      <c r="B37" s="46">
        <v>100</v>
      </c>
      <c r="C37" s="46">
        <v>45</v>
      </c>
      <c r="D37" s="46">
        <v>40</v>
      </c>
      <c r="E37" s="46">
        <f t="shared" ref="E37:E38" si="40">(B37*C37)</f>
        <v>4500</v>
      </c>
      <c r="F37" s="46">
        <f t="shared" ref="F37:F38" si="41">(D37*B37)</f>
        <v>4000</v>
      </c>
      <c r="G37" s="46" t="s">
        <v>90</v>
      </c>
      <c r="H37" s="29" t="s">
        <v>85</v>
      </c>
      <c r="I37" s="47">
        <v>1250</v>
      </c>
      <c r="J37" s="48">
        <v>1150</v>
      </c>
      <c r="K37" s="70" t="s">
        <v>89</v>
      </c>
      <c r="L37" s="47">
        <v>1500</v>
      </c>
      <c r="M37" s="47">
        <v>1350</v>
      </c>
      <c r="N37" s="42"/>
      <c r="O37" s="42"/>
      <c r="P37" s="42"/>
      <c r="Q37" s="42"/>
      <c r="R37" s="42"/>
      <c r="S37" s="42"/>
      <c r="T37" s="42"/>
      <c r="U37" s="72"/>
      <c r="V37" s="30" t="s">
        <v>88</v>
      </c>
    </row>
    <row r="38" spans="1:22" x14ac:dyDescent="0.25">
      <c r="A38" s="61">
        <v>32</v>
      </c>
      <c r="B38" s="46"/>
      <c r="C38" s="46"/>
      <c r="D38" s="46"/>
      <c r="E38" s="46"/>
      <c r="F38" s="46"/>
      <c r="G38" s="46"/>
      <c r="H38" s="29"/>
      <c r="I38" s="47"/>
      <c r="J38" s="48"/>
      <c r="K38" s="47"/>
      <c r="L38" s="47"/>
      <c r="M38" s="47"/>
      <c r="N38" s="42"/>
      <c r="O38" s="42"/>
      <c r="P38" s="42"/>
      <c r="Q38" s="42"/>
      <c r="R38" s="42"/>
      <c r="S38" s="42"/>
      <c r="T38" s="42"/>
      <c r="U38" s="42"/>
      <c r="V38" s="30"/>
    </row>
    <row r="39" spans="1:22" x14ac:dyDescent="0.25">
      <c r="A39" s="61">
        <v>33</v>
      </c>
      <c r="B39" s="45"/>
      <c r="C39" s="45"/>
      <c r="D39" s="46"/>
      <c r="E39" s="46"/>
      <c r="F39" s="46"/>
      <c r="G39" s="46"/>
      <c r="H39" s="47"/>
      <c r="I39" s="47"/>
      <c r="J39" s="48"/>
      <c r="K39" s="47"/>
      <c r="L39" s="49"/>
      <c r="M39" s="49"/>
      <c r="N39" s="42"/>
      <c r="O39" s="42"/>
      <c r="P39" s="42"/>
      <c r="Q39" s="42"/>
      <c r="R39" s="42"/>
      <c r="S39" s="42"/>
      <c r="T39" s="42"/>
      <c r="U39" s="42"/>
      <c r="V39" s="24"/>
    </row>
    <row r="40" spans="1:22" x14ac:dyDescent="0.25">
      <c r="A40" s="61">
        <v>34</v>
      </c>
      <c r="B40" s="45"/>
      <c r="C40" s="45"/>
      <c r="D40" s="46"/>
      <c r="E40" s="46"/>
      <c r="F40" s="46"/>
      <c r="G40" s="46"/>
      <c r="H40" s="47"/>
      <c r="I40" s="47"/>
      <c r="J40" s="48"/>
      <c r="K40" s="47"/>
      <c r="L40" s="49"/>
      <c r="M40" s="49"/>
      <c r="N40" s="42"/>
      <c r="O40" s="42"/>
      <c r="P40" s="42"/>
      <c r="Q40" s="42"/>
      <c r="R40" s="42"/>
      <c r="S40" s="42"/>
      <c r="T40" s="42"/>
      <c r="U40" s="42"/>
      <c r="V40" s="24"/>
    </row>
    <row r="41" spans="1:22" x14ac:dyDescent="0.25">
      <c r="A41" s="61">
        <v>35</v>
      </c>
      <c r="B41" s="45"/>
      <c r="C41" s="45"/>
      <c r="D41" s="46"/>
      <c r="E41" s="46"/>
      <c r="F41" s="46"/>
      <c r="G41" s="46"/>
      <c r="H41" s="47"/>
      <c r="I41" s="47"/>
      <c r="J41" s="48"/>
      <c r="K41" s="47"/>
      <c r="L41" s="49"/>
      <c r="M41" s="49"/>
      <c r="N41" s="42"/>
      <c r="O41" s="42"/>
      <c r="P41" s="42"/>
      <c r="Q41" s="42"/>
      <c r="R41" s="42"/>
      <c r="S41" s="42"/>
      <c r="T41" s="42"/>
      <c r="U41" s="42"/>
      <c r="V41" s="24"/>
    </row>
    <row r="42" spans="1:22" x14ac:dyDescent="0.25">
      <c r="A42" s="61">
        <v>36</v>
      </c>
      <c r="B42" s="45"/>
      <c r="C42" s="45"/>
      <c r="D42" s="46"/>
      <c r="E42" s="46"/>
      <c r="F42" s="46"/>
      <c r="G42" s="46"/>
      <c r="H42" s="47"/>
      <c r="I42" s="47"/>
      <c r="J42" s="48"/>
      <c r="K42" s="47"/>
      <c r="L42" s="49"/>
      <c r="M42" s="49"/>
      <c r="N42" s="42"/>
      <c r="O42" s="42"/>
      <c r="P42" s="42"/>
      <c r="Q42" s="42"/>
      <c r="R42" s="42"/>
      <c r="S42" s="42"/>
      <c r="T42" s="42"/>
      <c r="U42" s="42"/>
      <c r="V42" s="24"/>
    </row>
    <row r="43" spans="1:22" x14ac:dyDescent="0.25">
      <c r="A43" s="61">
        <v>37</v>
      </c>
      <c r="B43" s="45"/>
      <c r="C43" s="45"/>
      <c r="D43" s="46"/>
      <c r="E43" s="46"/>
      <c r="F43" s="46"/>
      <c r="G43" s="46"/>
      <c r="H43" s="47"/>
      <c r="I43" s="47"/>
      <c r="J43" s="48"/>
      <c r="K43" s="47"/>
      <c r="L43" s="49"/>
      <c r="M43" s="49"/>
      <c r="N43" s="42"/>
      <c r="O43" s="42"/>
      <c r="P43" s="42"/>
      <c r="Q43" s="42"/>
      <c r="R43" s="42"/>
      <c r="S43" s="42"/>
      <c r="T43" s="42"/>
      <c r="U43" s="42"/>
      <c r="V43" s="24"/>
    </row>
    <row r="44" spans="1:22" x14ac:dyDescent="0.25">
      <c r="A44" s="61">
        <v>38</v>
      </c>
      <c r="B44" s="45"/>
      <c r="C44" s="45"/>
      <c r="D44" s="46"/>
      <c r="E44" s="46"/>
      <c r="F44" s="46"/>
      <c r="G44" s="46"/>
      <c r="H44" s="47"/>
      <c r="I44" s="47"/>
      <c r="J44" s="48"/>
      <c r="K44" s="47"/>
      <c r="L44" s="49"/>
      <c r="M44" s="49"/>
      <c r="N44" s="42"/>
      <c r="O44" s="42"/>
      <c r="P44" s="42"/>
      <c r="Q44" s="42"/>
      <c r="R44" s="42"/>
      <c r="S44" s="42"/>
      <c r="T44" s="42"/>
      <c r="U44" s="42"/>
      <c r="V44" s="24"/>
    </row>
    <row r="45" spans="1:22" x14ac:dyDescent="0.25">
      <c r="A45" s="61">
        <v>39</v>
      </c>
      <c r="B45" s="42"/>
      <c r="C45" s="42"/>
      <c r="D45" s="42"/>
      <c r="E45" s="42"/>
      <c r="F45" s="42"/>
      <c r="G45" s="42"/>
      <c r="H45" s="50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24"/>
    </row>
    <row r="46" spans="1:22" x14ac:dyDescent="0.25">
      <c r="A46" s="61">
        <v>40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24"/>
    </row>
    <row r="47" spans="1:22" x14ac:dyDescent="0.25">
      <c r="A47" s="17">
        <v>41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24"/>
    </row>
    <row r="48" spans="1:22" x14ac:dyDescent="0.25">
      <c r="A48" s="17">
        <v>42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24"/>
    </row>
    <row r="49" spans="1:22" ht="15.75" thickBot="1" x14ac:dyDescent="0.3">
      <c r="A49" s="17">
        <v>43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25"/>
    </row>
    <row r="50" spans="1:22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2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2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2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2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2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2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2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</sheetData>
  <mergeCells count="8">
    <mergeCell ref="B1:D1"/>
    <mergeCell ref="M1:S1"/>
    <mergeCell ref="M2:S2"/>
    <mergeCell ref="M3:S3"/>
    <mergeCell ref="C5:D5"/>
    <mergeCell ref="E5:G5"/>
    <mergeCell ref="H5:M5"/>
    <mergeCell ref="O5:U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4250MHz</vt:lpstr>
      <vt:lpstr>4500MHz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Hoffmann</dc:creator>
  <cp:lastModifiedBy>Sebastian Hoffmann</cp:lastModifiedBy>
  <dcterms:created xsi:type="dcterms:W3CDTF">2015-10-16T14:18:46Z</dcterms:created>
  <dcterms:modified xsi:type="dcterms:W3CDTF">2016-01-15T21:37:19Z</dcterms:modified>
</cp:coreProperties>
</file>